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МОО" sheetId="2" r:id="rId1"/>
  </sheets>
  <definedNames>
    <definedName name="_xlnm._FilterDatabase" localSheetId="0" hidden="1">МОО!#REF!</definedName>
    <definedName name="_xlnm.Print_Area" localSheetId="0">МОО!$A$1:$IE$94</definedName>
  </definedNames>
  <calcPr calcId="145621"/>
</workbook>
</file>

<file path=xl/calcChain.xml><?xml version="1.0" encoding="utf-8"?>
<calcChain xmlns="http://schemas.openxmlformats.org/spreadsheetml/2006/main">
  <c r="IB92" i="2" l="1"/>
  <c r="E92" i="2" l="1"/>
  <c r="D92" i="2" s="1"/>
  <c r="E90" i="2" l="1"/>
  <c r="E93" i="2" s="1"/>
  <c r="F90" i="2"/>
  <c r="F93" i="2" s="1"/>
  <c r="G90" i="2"/>
  <c r="G93" i="2" s="1"/>
  <c r="H90" i="2"/>
  <c r="H93" i="2" s="1"/>
  <c r="I90" i="2"/>
  <c r="I93" i="2" s="1"/>
  <c r="J90" i="2"/>
  <c r="J93" i="2" s="1"/>
  <c r="K90" i="2"/>
  <c r="K93" i="2" s="1"/>
  <c r="L90" i="2"/>
  <c r="L93" i="2" s="1"/>
  <c r="M90" i="2"/>
  <c r="M93" i="2" s="1"/>
  <c r="N90" i="2"/>
  <c r="N93" i="2" s="1"/>
  <c r="O90" i="2"/>
  <c r="O93" i="2" s="1"/>
  <c r="P90" i="2"/>
  <c r="P93" i="2" s="1"/>
  <c r="Q90" i="2"/>
  <c r="Q93" i="2" s="1"/>
  <c r="R90" i="2"/>
  <c r="R93" i="2" s="1"/>
  <c r="S90" i="2"/>
  <c r="S93" i="2" s="1"/>
  <c r="T90" i="2"/>
  <c r="T93" i="2" s="1"/>
  <c r="U90" i="2"/>
  <c r="U93" i="2" s="1"/>
  <c r="V90" i="2"/>
  <c r="V93" i="2" s="1"/>
  <c r="W90" i="2"/>
  <c r="W93" i="2" s="1"/>
  <c r="X90" i="2"/>
  <c r="X93" i="2" s="1"/>
  <c r="Y90" i="2"/>
  <c r="Y93" i="2" s="1"/>
  <c r="Z90" i="2"/>
  <c r="Z93" i="2" s="1"/>
  <c r="AA90" i="2"/>
  <c r="AA93" i="2" s="1"/>
  <c r="AB90" i="2"/>
  <c r="AB93" i="2" s="1"/>
  <c r="AC90" i="2"/>
  <c r="AC93" i="2" s="1"/>
  <c r="AD90" i="2"/>
  <c r="AD93" i="2" s="1"/>
  <c r="AE90" i="2"/>
  <c r="AE93" i="2" s="1"/>
  <c r="AF90" i="2"/>
  <c r="AF93" i="2" s="1"/>
  <c r="AG90" i="2"/>
  <c r="AG93" i="2" s="1"/>
  <c r="AH90" i="2"/>
  <c r="AH93" i="2" s="1"/>
  <c r="AI90" i="2"/>
  <c r="AI93" i="2" s="1"/>
  <c r="AJ90" i="2"/>
  <c r="AJ93" i="2" s="1"/>
  <c r="AK90" i="2"/>
  <c r="AK93" i="2" s="1"/>
  <c r="AL90" i="2"/>
  <c r="AL93" i="2" s="1"/>
  <c r="AM90" i="2"/>
  <c r="AM93" i="2" s="1"/>
  <c r="AN90" i="2"/>
  <c r="AN93" i="2" s="1"/>
  <c r="AO90" i="2"/>
  <c r="AO93" i="2" s="1"/>
  <c r="AP90" i="2"/>
  <c r="AP93" i="2" s="1"/>
  <c r="AQ90" i="2"/>
  <c r="AQ93" i="2" s="1"/>
  <c r="AR90" i="2"/>
  <c r="AR93" i="2" s="1"/>
  <c r="AS90" i="2"/>
  <c r="AS93" i="2" s="1"/>
  <c r="AT90" i="2"/>
  <c r="AT93" i="2" s="1"/>
  <c r="AU90" i="2"/>
  <c r="AU93" i="2" s="1"/>
  <c r="AV90" i="2"/>
  <c r="AV93" i="2" s="1"/>
  <c r="AW90" i="2"/>
  <c r="AW93" i="2" s="1"/>
  <c r="AX90" i="2"/>
  <c r="AX93" i="2" s="1"/>
  <c r="AY90" i="2"/>
  <c r="AY93" i="2" s="1"/>
  <c r="AZ90" i="2"/>
  <c r="AZ93" i="2" s="1"/>
  <c r="BA90" i="2"/>
  <c r="BA93" i="2" s="1"/>
  <c r="BB90" i="2"/>
  <c r="BB93" i="2" s="1"/>
  <c r="BC90" i="2"/>
  <c r="BC93" i="2" s="1"/>
  <c r="BD90" i="2"/>
  <c r="BD93" i="2" s="1"/>
  <c r="BE90" i="2"/>
  <c r="BE93" i="2" s="1"/>
  <c r="BF90" i="2"/>
  <c r="BF93" i="2" s="1"/>
  <c r="BG90" i="2"/>
  <c r="BG93" i="2" s="1"/>
  <c r="BH90" i="2"/>
  <c r="BH93" i="2" s="1"/>
  <c r="BI90" i="2"/>
  <c r="BI93" i="2" s="1"/>
  <c r="BJ90" i="2"/>
  <c r="BJ93" i="2" s="1"/>
  <c r="BK90" i="2"/>
  <c r="BK93" i="2" s="1"/>
  <c r="BL90" i="2"/>
  <c r="BL93" i="2" s="1"/>
  <c r="BM90" i="2"/>
  <c r="BM93" i="2" s="1"/>
  <c r="BN90" i="2"/>
  <c r="BN93" i="2" s="1"/>
  <c r="BO90" i="2"/>
  <c r="BO93" i="2" s="1"/>
  <c r="BP90" i="2"/>
  <c r="BP93" i="2" s="1"/>
  <c r="BQ90" i="2"/>
  <c r="BQ93" i="2" s="1"/>
  <c r="BR90" i="2"/>
  <c r="BR93" i="2" s="1"/>
  <c r="BS90" i="2"/>
  <c r="BS93" i="2" s="1"/>
  <c r="BT90" i="2"/>
  <c r="BT93" i="2" s="1"/>
  <c r="BU90" i="2"/>
  <c r="BU93" i="2" s="1"/>
  <c r="BV90" i="2"/>
  <c r="BV93" i="2" s="1"/>
  <c r="BW90" i="2"/>
  <c r="BW93" i="2" s="1"/>
  <c r="BX90" i="2"/>
  <c r="BX93" i="2" s="1"/>
  <c r="BY90" i="2"/>
  <c r="BY93" i="2" s="1"/>
  <c r="BZ90" i="2"/>
  <c r="BZ93" i="2" s="1"/>
  <c r="CA90" i="2"/>
  <c r="CA93" i="2" s="1"/>
  <c r="CB90" i="2"/>
  <c r="CB93" i="2" s="1"/>
  <c r="CC90" i="2"/>
  <c r="CC93" i="2" s="1"/>
  <c r="CD90" i="2"/>
  <c r="CD93" i="2" s="1"/>
  <c r="CE90" i="2"/>
  <c r="CE93" i="2" s="1"/>
  <c r="CF90" i="2"/>
  <c r="CF93" i="2" s="1"/>
  <c r="CG90" i="2"/>
  <c r="CG93" i="2" s="1"/>
  <c r="CH90" i="2"/>
  <c r="CH93" i="2" s="1"/>
  <c r="CI90" i="2"/>
  <c r="CI93" i="2" s="1"/>
  <c r="CJ90" i="2"/>
  <c r="CJ93" i="2" s="1"/>
  <c r="CK90" i="2"/>
  <c r="CK93" i="2" s="1"/>
  <c r="CL90" i="2"/>
  <c r="CL93" i="2" s="1"/>
  <c r="CM90" i="2"/>
  <c r="CM93" i="2" s="1"/>
  <c r="CN90" i="2"/>
  <c r="CN93" i="2" s="1"/>
  <c r="CO90" i="2"/>
  <c r="CO93" i="2" s="1"/>
  <c r="CP90" i="2"/>
  <c r="CP93" i="2" s="1"/>
  <c r="CQ90" i="2"/>
  <c r="CQ93" i="2" s="1"/>
  <c r="CR90" i="2"/>
  <c r="CR93" i="2" s="1"/>
  <c r="CS90" i="2"/>
  <c r="CS93" i="2" s="1"/>
  <c r="CT90" i="2"/>
  <c r="CT93" i="2" s="1"/>
  <c r="CU90" i="2"/>
  <c r="CU93" i="2" s="1"/>
  <c r="CV90" i="2"/>
  <c r="CV93" i="2" s="1"/>
  <c r="CW90" i="2"/>
  <c r="CW93" i="2" s="1"/>
  <c r="CX90" i="2"/>
  <c r="CX93" i="2" s="1"/>
  <c r="CY90" i="2"/>
  <c r="CY93" i="2" s="1"/>
  <c r="CZ90" i="2"/>
  <c r="CZ93" i="2" s="1"/>
  <c r="DA90" i="2"/>
  <c r="DA93" i="2" s="1"/>
  <c r="DB90" i="2"/>
  <c r="DB93" i="2" s="1"/>
  <c r="DC90" i="2"/>
  <c r="DC93" i="2" s="1"/>
  <c r="DD90" i="2"/>
  <c r="DD93" i="2" s="1"/>
  <c r="DE90" i="2"/>
  <c r="DE93" i="2" s="1"/>
  <c r="DF90" i="2"/>
  <c r="DF93" i="2" s="1"/>
  <c r="DG90" i="2"/>
  <c r="DG93" i="2" s="1"/>
  <c r="DH90" i="2"/>
  <c r="DH93" i="2" s="1"/>
  <c r="DI90" i="2"/>
  <c r="DI93" i="2" s="1"/>
  <c r="DJ90" i="2"/>
  <c r="DJ93" i="2" s="1"/>
  <c r="DK90" i="2"/>
  <c r="DK93" i="2" s="1"/>
  <c r="DL90" i="2"/>
  <c r="DL93" i="2" s="1"/>
  <c r="DM90" i="2"/>
  <c r="DM93" i="2" s="1"/>
  <c r="DN90" i="2"/>
  <c r="DN93" i="2" s="1"/>
  <c r="DO90" i="2"/>
  <c r="DO93" i="2" s="1"/>
  <c r="DP90" i="2"/>
  <c r="DP93" i="2" s="1"/>
  <c r="DQ90" i="2"/>
  <c r="DQ93" i="2" s="1"/>
  <c r="DR90" i="2"/>
  <c r="DR93" i="2" s="1"/>
  <c r="DS90" i="2"/>
  <c r="DS93" i="2" s="1"/>
  <c r="DT90" i="2"/>
  <c r="DT93" i="2" s="1"/>
  <c r="DU90" i="2"/>
  <c r="DU93" i="2" s="1"/>
  <c r="DV90" i="2"/>
  <c r="DV93" i="2" s="1"/>
  <c r="DW90" i="2"/>
  <c r="DW93" i="2" s="1"/>
  <c r="DX90" i="2"/>
  <c r="DX93" i="2" s="1"/>
  <c r="DY90" i="2"/>
  <c r="DY93" i="2" s="1"/>
  <c r="DZ90" i="2"/>
  <c r="DZ93" i="2" s="1"/>
  <c r="EA90" i="2"/>
  <c r="EA93" i="2" s="1"/>
  <c r="EB90" i="2"/>
  <c r="EB93" i="2" s="1"/>
  <c r="EC90" i="2"/>
  <c r="EC93" i="2" s="1"/>
  <c r="ED90" i="2"/>
  <c r="ED93" i="2" s="1"/>
  <c r="EE90" i="2"/>
  <c r="EE93" i="2" s="1"/>
  <c r="EF90" i="2"/>
  <c r="EF93" i="2" s="1"/>
  <c r="EG90" i="2"/>
  <c r="EG93" i="2" s="1"/>
  <c r="EH90" i="2"/>
  <c r="EH93" i="2" s="1"/>
  <c r="EI90" i="2"/>
  <c r="EI93" i="2" s="1"/>
  <c r="EJ90" i="2"/>
  <c r="EJ93" i="2" s="1"/>
  <c r="EK90" i="2"/>
  <c r="EK93" i="2" s="1"/>
  <c r="EL90" i="2"/>
  <c r="EL93" i="2" s="1"/>
  <c r="EM90" i="2"/>
  <c r="EM93" i="2" s="1"/>
  <c r="EN90" i="2"/>
  <c r="EN93" i="2" s="1"/>
  <c r="EO90" i="2"/>
  <c r="EO93" i="2" s="1"/>
  <c r="EP90" i="2"/>
  <c r="EP93" i="2" s="1"/>
  <c r="EQ90" i="2"/>
  <c r="EQ93" i="2" s="1"/>
  <c r="ER90" i="2"/>
  <c r="ER93" i="2" s="1"/>
  <c r="ES90" i="2"/>
  <c r="ES93" i="2" s="1"/>
  <c r="ET90" i="2"/>
  <c r="ET93" i="2" s="1"/>
  <c r="EU90" i="2"/>
  <c r="EU93" i="2" s="1"/>
  <c r="EV90" i="2"/>
  <c r="EV93" i="2" s="1"/>
  <c r="EW90" i="2"/>
  <c r="EW93" i="2" s="1"/>
  <c r="EX90" i="2"/>
  <c r="EX93" i="2" s="1"/>
  <c r="EY90" i="2"/>
  <c r="EY93" i="2" s="1"/>
  <c r="EZ90" i="2"/>
  <c r="EZ93" i="2" s="1"/>
  <c r="FA90" i="2"/>
  <c r="FA93" i="2" s="1"/>
  <c r="FB90" i="2"/>
  <c r="FB93" i="2" s="1"/>
  <c r="FC90" i="2"/>
  <c r="FC93" i="2" s="1"/>
  <c r="FD90" i="2"/>
  <c r="FD93" i="2" s="1"/>
  <c r="FE90" i="2"/>
  <c r="FE93" i="2" s="1"/>
  <c r="FF90" i="2"/>
  <c r="FF93" i="2" s="1"/>
  <c r="FG90" i="2"/>
  <c r="FG93" i="2" s="1"/>
  <c r="FH90" i="2"/>
  <c r="FH93" i="2" s="1"/>
  <c r="FI90" i="2"/>
  <c r="FI93" i="2" s="1"/>
  <c r="FJ90" i="2"/>
  <c r="FJ93" i="2" s="1"/>
  <c r="FK90" i="2"/>
  <c r="FK93" i="2" s="1"/>
  <c r="FL90" i="2"/>
  <c r="FL93" i="2" s="1"/>
  <c r="FM90" i="2"/>
  <c r="FM93" i="2" s="1"/>
  <c r="FN90" i="2"/>
  <c r="FN93" i="2" s="1"/>
  <c r="FO90" i="2"/>
  <c r="FO93" i="2" s="1"/>
  <c r="FP90" i="2"/>
  <c r="FP93" i="2" s="1"/>
  <c r="FQ90" i="2"/>
  <c r="FQ93" i="2" s="1"/>
  <c r="FR90" i="2"/>
  <c r="FR93" i="2" s="1"/>
  <c r="FS90" i="2"/>
  <c r="FS93" i="2" s="1"/>
  <c r="FT90" i="2"/>
  <c r="FT93" i="2" s="1"/>
  <c r="FU90" i="2"/>
  <c r="FU93" i="2" s="1"/>
  <c r="FV90" i="2"/>
  <c r="FV93" i="2" s="1"/>
  <c r="FW90" i="2"/>
  <c r="FW93" i="2" s="1"/>
  <c r="FX90" i="2"/>
  <c r="FX93" i="2" s="1"/>
  <c r="FY90" i="2"/>
  <c r="FY93" i="2" s="1"/>
  <c r="FZ90" i="2"/>
  <c r="FZ93" i="2" s="1"/>
  <c r="GA90" i="2"/>
  <c r="GA93" i="2" s="1"/>
  <c r="GB90" i="2"/>
  <c r="GB93" i="2" s="1"/>
  <c r="GC90" i="2"/>
  <c r="GC93" i="2" s="1"/>
  <c r="GD90" i="2"/>
  <c r="GD93" i="2" s="1"/>
  <c r="GE90" i="2"/>
  <c r="GE93" i="2" s="1"/>
  <c r="GF90" i="2"/>
  <c r="GF93" i="2" s="1"/>
  <c r="GG90" i="2"/>
  <c r="GG93" i="2" s="1"/>
  <c r="GH90" i="2"/>
  <c r="GH93" i="2" s="1"/>
  <c r="GI90" i="2"/>
  <c r="GI93" i="2" s="1"/>
  <c r="GJ90" i="2"/>
  <c r="GJ93" i="2" s="1"/>
  <c r="GK90" i="2"/>
  <c r="GK93" i="2" s="1"/>
  <c r="GL90" i="2"/>
  <c r="GL93" i="2" s="1"/>
  <c r="GM90" i="2"/>
  <c r="GM93" i="2" s="1"/>
  <c r="GN90" i="2"/>
  <c r="GN93" i="2" s="1"/>
  <c r="GO90" i="2"/>
  <c r="GO93" i="2" s="1"/>
  <c r="GP90" i="2"/>
  <c r="GP93" i="2" s="1"/>
  <c r="GQ90" i="2"/>
  <c r="GQ93" i="2" s="1"/>
  <c r="GR90" i="2"/>
  <c r="GR93" i="2" s="1"/>
  <c r="GS90" i="2"/>
  <c r="GS93" i="2" s="1"/>
  <c r="GT90" i="2"/>
  <c r="GT93" i="2" s="1"/>
  <c r="GU90" i="2"/>
  <c r="GU93" i="2" s="1"/>
  <c r="GV90" i="2"/>
  <c r="GV93" i="2" s="1"/>
  <c r="GW90" i="2"/>
  <c r="GW93" i="2" s="1"/>
  <c r="GX90" i="2"/>
  <c r="GX93" i="2" s="1"/>
  <c r="GY90" i="2"/>
  <c r="GY93" i="2" s="1"/>
  <c r="GZ90" i="2"/>
  <c r="GZ93" i="2" s="1"/>
  <c r="HA90" i="2"/>
  <c r="HA93" i="2" s="1"/>
  <c r="HB90" i="2"/>
  <c r="HB93" i="2" s="1"/>
  <c r="HC90" i="2"/>
  <c r="HC93" i="2" s="1"/>
  <c r="HD90" i="2"/>
  <c r="HD93" i="2" s="1"/>
  <c r="HE90" i="2"/>
  <c r="HE93" i="2" s="1"/>
  <c r="HF90" i="2"/>
  <c r="HF93" i="2" s="1"/>
  <c r="HG90" i="2"/>
  <c r="HG93" i="2" s="1"/>
  <c r="HH90" i="2"/>
  <c r="HH93" i="2" s="1"/>
  <c r="HI90" i="2"/>
  <c r="HI93" i="2" s="1"/>
  <c r="HJ90" i="2"/>
  <c r="HJ93" i="2" s="1"/>
  <c r="HK90" i="2"/>
  <c r="HK93" i="2" s="1"/>
  <c r="HL90" i="2"/>
  <c r="HL93" i="2" s="1"/>
  <c r="HM90" i="2"/>
  <c r="HM93" i="2" s="1"/>
  <c r="HN90" i="2"/>
  <c r="HN93" i="2" s="1"/>
  <c r="HO90" i="2"/>
  <c r="HO93" i="2" s="1"/>
  <c r="HP90" i="2"/>
  <c r="HP93" i="2" s="1"/>
  <c r="HQ90" i="2"/>
  <c r="HQ93" i="2" s="1"/>
  <c r="HR90" i="2"/>
  <c r="HR93" i="2" s="1"/>
  <c r="HS90" i="2"/>
  <c r="HS93" i="2" s="1"/>
  <c r="HT90" i="2"/>
  <c r="HT93" i="2" s="1"/>
  <c r="HU90" i="2"/>
  <c r="HU93" i="2" s="1"/>
  <c r="HV90" i="2"/>
  <c r="HV93" i="2" s="1"/>
  <c r="HW90" i="2"/>
  <c r="HW93" i="2" s="1"/>
  <c r="HX90" i="2"/>
  <c r="HX93" i="2" s="1"/>
  <c r="HY90" i="2"/>
  <c r="HY93" i="2" s="1"/>
  <c r="HZ90" i="2"/>
  <c r="HZ93" i="2" s="1"/>
  <c r="IA90" i="2"/>
  <c r="IA93" i="2" s="1"/>
  <c r="IB90" i="2"/>
  <c r="IB93" i="2" s="1"/>
  <c r="IC90" i="2"/>
  <c r="IC93" i="2" s="1"/>
  <c r="ID90" i="2"/>
  <c r="ID93" i="2" s="1"/>
  <c r="IE90" i="2"/>
  <c r="IE93" i="2" s="1"/>
  <c r="D90" i="2"/>
  <c r="D93" i="2" s="1"/>
</calcChain>
</file>

<file path=xl/sharedStrings.xml><?xml version="1.0" encoding="utf-8"?>
<sst xmlns="http://schemas.openxmlformats.org/spreadsheetml/2006/main" count="501" uniqueCount="181">
  <si>
    <t>в том числе:</t>
  </si>
  <si>
    <t>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в Московской области, за которыми осуществляется присмотр и уход в группах продленного дня (человек)</t>
  </si>
  <si>
    <t>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 которым выплачивается доплата</t>
  </si>
  <si>
    <t xml:space="preserve">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t>
  </si>
  <si>
    <t xml:space="preserve">по уровням общего образования </t>
  </si>
  <si>
    <t xml:space="preserve">обучение муниципальной общеобразовательной организацией детей, нуждающихся в длительном лечении, а также детей-инвалидов на дому </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</si>
  <si>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</si>
  <si>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</si>
  <si>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</si>
  <si>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</si>
  <si>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воспитанники дошкольных групп, обучающиеся с режимом работы продленного дня, в том числе:</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</si>
  <si>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</si>
  <si>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</si>
  <si>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обучение по адаптированным основным общеобразовательным программам</t>
  </si>
  <si>
    <t>начальное общее образование (1–4 классы)</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</si>
  <si>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</si>
  <si>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</si>
  <si>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</si>
  <si>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</si>
  <si>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</si>
  <si>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</si>
  <si>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</si>
  <si>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</si>
  <si>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</si>
  <si>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</si>
  <si>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</si>
  <si>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Всего:</t>
  </si>
  <si>
    <t>до трех лет, в том числе:</t>
  </si>
  <si>
    <t>старше трех лет, в том числе:</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</si>
  <si>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</si>
  <si>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</si>
  <si>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</si>
  <si>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</si>
  <si>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</si>
  <si>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</si>
  <si>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</si>
  <si>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</si>
  <si>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</si>
  <si>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</si>
  <si>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</si>
  <si>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</si>
  <si>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</si>
  <si>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</si>
  <si>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</si>
  <si>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</si>
  <si>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</si>
  <si>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для глухих воспитанников, для слепых воспитанников</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</si>
  <si>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</si>
  <si>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</si>
  <si>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</si>
  <si>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</si>
  <si>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по адаптированным основным обще-образовательным программам</t>
  </si>
  <si>
    <t>из них:</t>
  </si>
  <si>
    <t>до трех лет</t>
  </si>
  <si>
    <t>старше трех лет</t>
  </si>
  <si>
    <t>воспитанники с тяжелыми нарушениями речи</t>
  </si>
  <si>
    <t>слабовидящие воспитанники</t>
  </si>
  <si>
    <t>воспитанники с амблиопией, косоглазием</t>
  </si>
  <si>
    <t xml:space="preserve">воспитанники с задержкой психического развития </t>
  </si>
  <si>
    <t>воспитанники с умственной отсталостью легкой степени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</si>
  <si>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</si>
  <si>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</si>
  <si>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</si>
  <si>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</si>
  <si>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умственной отсталостью умеренной, тяжелой степени</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</si>
  <si>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</si>
  <si>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</si>
  <si>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обучающиеся по образовательным программам дошкольного образования</t>
  </si>
  <si>
    <t>обучающихся по общеобразовательным программам начального общего, основного общего, среднего общего образовани</t>
  </si>
  <si>
    <t>Количество мест в муниципальных общеобразовательных организациях, всего:</t>
  </si>
  <si>
    <t>обучающихся по общеобразовательным программам начального общего, основного общего, среднего общего образования</t>
  </si>
  <si>
    <t>Загруженность муниципальных общеобразовательных организаций</t>
  </si>
  <si>
    <t>Тип населенного пункта (городской / сельский)*</t>
  </si>
  <si>
    <t>Прогнозируемая численность обучающихся в муниципальных общеобразовательных организациях в период с 01.09.2021 (2022, 2023) по 31.12.2021 (2022, 2023)</t>
  </si>
  <si>
    <t>Прогнозируемая численность обучающихся в муниципальных общеобразовательных организациях в период с 01.09.2021 по 31.12.2021, всего:</t>
  </si>
  <si>
    <t xml:space="preserve">Прогнозируемая численность обучающихся в муниципальных общеобразовательных организациях в период с 01.09.2021 по 31.12.2021 </t>
  </si>
  <si>
    <t>Прогнозируемая численность обучающихся в муниципальных общеобразовательных организациях в период с 01.09.2021 по 31.12.2021</t>
  </si>
  <si>
    <t>Наименование муниципальной общеобразовательной организации</t>
  </si>
  <si>
    <t>МОУ Гимназия г. Раменское</t>
  </si>
  <si>
    <t>МОУ Гимназия № 2 г. Раменское</t>
  </si>
  <si>
    <t>МОУ Раменская СОШ №1 с УИОП</t>
  </si>
  <si>
    <t>МОУ Раменская СОШ №21 с УИОП</t>
  </si>
  <si>
    <t>МОУ Раменская СОШ № 4</t>
  </si>
  <si>
    <t>МОУ Раменская СОШ № 5</t>
  </si>
  <si>
    <t>МОУ Раменская СОШ № 8</t>
  </si>
  <si>
    <t>МОУ Раменская СОШ № 9</t>
  </si>
  <si>
    <t>МОУ Раменская СОШ № 19</t>
  </si>
  <si>
    <t>МОУ Быковская СОШ № 14</t>
  </si>
  <si>
    <t>МОУ Быковская СОШ № 15</t>
  </si>
  <si>
    <t>МОУ Ильинская СОШ № 26</t>
  </si>
  <si>
    <t>МОУ Родниковская СОШ № 32</t>
  </si>
  <si>
    <t>МОУ Удельнинская СОШ № 34</t>
  </si>
  <si>
    <t>МОУ Кратовская СОШ № 28</t>
  </si>
  <si>
    <t>МОУ Кратовская СОШ № 98</t>
  </si>
  <si>
    <t>МОУ «Раменская общеобразовательная школа-интернат для обучающихся с ограниченными возможностями здоровья»</t>
  </si>
  <si>
    <t>МОУ Удельнинская школа - интернат для обучающихся с ограниченными возможностями здоровья</t>
  </si>
  <si>
    <t>МОУ СОШ № 22 п. Дубовая роща с УИОП</t>
  </si>
  <si>
    <t>МОУ Ново-Харитоновская СОШ № 10 с УИОП</t>
  </si>
  <si>
    <t>МОУ Дергаевская СОШ № 23</t>
  </si>
  <si>
    <t>МОУ Речицкая СОШ</t>
  </si>
  <si>
    <t>МОУ Клишевская СОШ № 12</t>
  </si>
  <si>
    <t>МОУ Рыболовская СОШ</t>
  </si>
  <si>
    <t>МОУ Гжельская СОШ с изучением предметов художественно-эстетического цикла</t>
  </si>
  <si>
    <t>МОУ Чулковская СОШ № 20</t>
  </si>
  <si>
    <t>МОУ Островецкая СОШ</t>
  </si>
  <si>
    <t>городской</t>
  </si>
  <si>
    <t>сельский</t>
  </si>
  <si>
    <t>МОУ СОШ № 11 пос. Дружба</t>
  </si>
  <si>
    <t>МОУ Заворовская СОШ</t>
  </si>
  <si>
    <t>МОУ Зюзинская ООШ</t>
  </si>
  <si>
    <t>МОУ Никоновская ООШ</t>
  </si>
  <si>
    <t>МОУ Прогимназия № 48</t>
  </si>
  <si>
    <t>МОУ «Юровская общеобразовательная школа-интернат для обучающихся с ограниченными возможностями здоровья»</t>
  </si>
  <si>
    <t>МОУ СОШ №6(МОУ СОШ №6)</t>
  </si>
  <si>
    <t>МОУ Ильинская №25(МОУ Ильинская СОШ №25)</t>
  </si>
  <si>
    <t>МОУ СОШ №6(МОУ Новосельская ООШ)</t>
  </si>
  <si>
    <t>МОУ Ильинская №25(МОУ Быковская ООШ №16)</t>
  </si>
  <si>
    <t>МОУ Ильинская №25(МДОУ №46)</t>
  </si>
  <si>
    <t>МОУ Константиновская СОШ ( МОУ Константиновская СОШ)</t>
  </si>
  <si>
    <t>МОУ Константиновская СОШ ( МОУ Ильинская ООШ №17)</t>
  </si>
  <si>
    <t>МОУ Константиновская СОШ ( МДОУ №1)</t>
  </si>
  <si>
    <t>МОУ Константиновская СОШ ( МДОУ №8)</t>
  </si>
  <si>
    <t>МОУ СОШ №6( МДОУ №39)</t>
  </si>
  <si>
    <t>МОУ СОШ №6( МДОУ №82)</t>
  </si>
  <si>
    <t>образовантельный комплекс 4 ( МОУ Никитская СОШ), в том числе:</t>
  </si>
  <si>
    <t>образовантельный комплекс  3 (МОУ Константиновская СОШ), в том числе:</t>
  </si>
  <si>
    <t>образовантельный комплекс 2 (МОУ Ильинская СОШ №25), в том числе:</t>
  </si>
  <si>
    <t>образовантельный комплекс  1 (МОУ СОШ №6), в том числе:</t>
  </si>
  <si>
    <t>МОУ Никитская СОШ (МОУ Ульянинская ООШ)</t>
  </si>
  <si>
    <t>МОУ Никитская СОШ (МОУ Никитская СОШ)</t>
  </si>
  <si>
    <t>МОУ Никитская СОШ (МДОУ №23)</t>
  </si>
  <si>
    <t>образовантельный комплекс 5 (МОУ Ганусовская СОШ), в том числе:</t>
  </si>
  <si>
    <t>МОУ Ганусовская СОШ(МОУ Ганусовская СОШ)</t>
  </si>
  <si>
    <t>МОУ Ганусовская СОШ(МДОУ №32)</t>
  </si>
  <si>
    <t>МОУ Ганусовская СОШ(МДОУ №58)</t>
  </si>
  <si>
    <t>образовантельный комплекс 6 (МОУ Власовская СОШ), в том числе:</t>
  </si>
  <si>
    <t>МОУ Власовская СОШ(МОУ Власовская СОШ)</t>
  </si>
  <si>
    <t>МОУ Власовская СОШ(МДОУ №19)</t>
  </si>
  <si>
    <t>образовантельный комплекс 7 ( МОУ Кузяевская ООШ), в том числе:</t>
  </si>
  <si>
    <t>МОУ Кузяевская ООШ(МОУ Кузяевская ООШ)</t>
  </si>
  <si>
    <t>МОУ Кузяевская ООШ(МДОУ №66)</t>
  </si>
  <si>
    <t>образовантельный комплекс 8 (МОУ ООШ №18п.РАОС), в том числе:</t>
  </si>
  <si>
    <t>МОУ ООШ №18 п.РАОС(МОУ ООШ №18 п.РАОС)</t>
  </si>
  <si>
    <t>МОУ ООШ №18 п.РАОС(МДОУ 63)</t>
  </si>
  <si>
    <t>Строящаяся новая СОШ (ул.Донинское шоссе м-н №10)</t>
  </si>
  <si>
    <t>№</t>
  </si>
  <si>
    <t>ИТОГО:</t>
  </si>
  <si>
    <t>Прогнозируемая средняя численность обучающихся, работников с 01 сентября 2021 по 31 декабря 2021 года в муниципальных общеобразовательных организациях в Раменском городском округе Московской области, учитываемая при расчетах объемов расходов бюджета Московской области  на предоставление субвенций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Раменском городском округе  Московской области, обеспечение дополнительного образования детей в муниципальных общеобразовательных организациях в Раменском городском округе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</si>
  <si>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МОУ Удельнинская гимназия(МОУ Удельнинская гимназия)</t>
  </si>
  <si>
    <t>образовантельный комплекс 9 ( МОУ Удельнинская гимназия), в том числе:</t>
  </si>
  <si>
    <t>МОУ Удельнинская гимназия(МДОУ №21)</t>
  </si>
  <si>
    <t>МОУ Софьинская СОШ</t>
  </si>
  <si>
    <t>МОУЮровская СОШ</t>
  </si>
  <si>
    <t>«Приложение к постановлению Администрации Раменского городского округа от24.05.2021№5176</t>
  </si>
  <si>
    <t>45.1</t>
  </si>
  <si>
    <t>45.2</t>
  </si>
  <si>
    <t>46.1</t>
  </si>
  <si>
    <t>46.2</t>
  </si>
  <si>
    <t>45.3</t>
  </si>
  <si>
    <t>45.4</t>
  </si>
  <si>
    <t>46.3</t>
  </si>
  <si>
    <t>47.1</t>
  </si>
  <si>
    <t>47.2</t>
  </si>
  <si>
    <t>47.3</t>
  </si>
  <si>
    <t>47.4</t>
  </si>
  <si>
    <t>48.1</t>
  </si>
  <si>
    <t>48.2</t>
  </si>
  <si>
    <t>48.3</t>
  </si>
  <si>
    <t>49.1</t>
  </si>
  <si>
    <t>49.2</t>
  </si>
  <si>
    <t>49.3</t>
  </si>
  <si>
    <t>50.1</t>
  </si>
  <si>
    <t>50.2</t>
  </si>
  <si>
    <t>51.1</t>
  </si>
  <si>
    <t>51.2</t>
  </si>
  <si>
    <t>52.1</t>
  </si>
  <si>
    <t>52.2</t>
  </si>
  <si>
    <t>53.1</t>
  </si>
  <si>
    <t>53.2</t>
  </si>
  <si>
    <t>».</t>
  </si>
  <si>
    <t>«Приложение к постановлению Администрации Раменского городского округа от22.06.2021№6543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</si>
</sst>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color theme="1"/>
      <name val="Calibri"/>
      <family val="2"/>
      <scheme val="minor"/>
    </font>
    <font>
      <sz val="11"/>
      <color theme="1"/>
      <name val="Calibri"/>
      <family val="2"/>
      <charset val="204"/>
      <scheme val="minor"/>
    </font>
    <font>
      <sz val="11"/>
      <name val="Times New Roman"/>
      <family val="1"/>
      <charset val="204"/>
    </font>
    <font>
      <sz val="11"/>
      <color indexed="8"/>
      <name val="Calibri"/>
      <family val="2"/>
      <charset val="204"/>
    </font>
    <font>
      <sz val="10"/>
      <name val="Arial Cyr"/>
      <charset val="204"/>
    </font>
    <font>
      <sz val="14"/>
      <name val="Times New Roman"/>
      <family val="1"/>
      <charset val="204"/>
    </font>
    <font>
      <sz val="12"/>
      <name val="Times New Roman"/>
      <family val="1"/>
      <charset val="204"/>
    </font>
    <font>
      <i/>
      <sz val="14"/>
      <name val="Times New Roman"/>
      <family val="1"/>
      <charset val="204"/>
    </font>
    <font>
      <i/>
      <sz val="11"/>
      <color theme="1"/>
      <name val="Calibri"/>
      <family val="2"/>
      <scheme val="minor"/>
    </font>
    <font>
      <b/>
      <sz val="18"/>
      <name val="Times New Roman"/>
      <family val="1"/>
      <charset val="204"/>
    </font>
    <font>
      <b/>
      <sz val="12"/>
      <name val="Times New Roman"/>
      <family val="1"/>
      <charset val="204"/>
    </font>
    <font>
      <sz val="2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0" fontId="4" fillId="0" borderId="0"/>
  </cellStyleXfs>
  <cellXfs count="67">
    <xf numFmtId="0" fontId="0" fillId="0" borderId="0" xfId="0"/>
    <xf numFmtId="3" fontId="2" fillId="2" borderId="0" xfId="1" applyNumberFormat="1" applyFont="1" applyFill="1" applyAlignment="1">
      <alignment horizontal="center" vertical="center"/>
    </xf>
    <xf numFmtId="3" fontId="5" fillId="2" borderId="0" xfId="1" applyNumberFormat="1" applyFont="1" applyFill="1" applyAlignment="1">
      <alignment horizontal="center" vertical="center" wrapText="1"/>
    </xf>
    <xf numFmtId="3" fontId="2" fillId="2" borderId="0" xfId="1" applyNumberFormat="1" applyFont="1" applyFill="1" applyBorder="1" applyAlignment="1">
      <alignment horizontal="center" vertical="center" wrapText="1"/>
    </xf>
    <xf numFmtId="164" fontId="5" fillId="2" borderId="2" xfId="1" applyNumberFormat="1" applyFont="1" applyFill="1" applyBorder="1" applyAlignment="1">
      <alignment horizontal="center" vertical="center" wrapText="1"/>
    </xf>
    <xf numFmtId="0" fontId="5" fillId="2" borderId="0" xfId="1" applyFont="1" applyFill="1" applyAlignment="1">
      <alignment vertical="center"/>
    </xf>
    <xf numFmtId="3" fontId="2" fillId="2" borderId="2" xfId="1" applyNumberFormat="1" applyFont="1" applyFill="1" applyBorder="1" applyAlignment="1">
      <alignment horizontal="center" vertical="center" wrapText="1"/>
    </xf>
    <xf numFmtId="0" fontId="5" fillId="2" borderId="2" xfId="1" applyFont="1" applyFill="1" applyBorder="1" applyAlignment="1">
      <alignment vertical="center"/>
    </xf>
    <xf numFmtId="164" fontId="6" fillId="2" borderId="2" xfId="3" applyNumberFormat="1" applyFont="1" applyFill="1" applyBorder="1" applyAlignment="1">
      <alignment horizontal="center" vertical="center" wrapText="1"/>
    </xf>
    <xf numFmtId="49" fontId="6" fillId="0" borderId="2" xfId="3" applyNumberFormat="1" applyFont="1" applyFill="1" applyBorder="1" applyAlignment="1">
      <alignment horizontal="left" vertical="center" wrapText="1"/>
    </xf>
    <xf numFmtId="49" fontId="5" fillId="2" borderId="2" xfId="1" applyNumberFormat="1" applyFont="1" applyFill="1" applyBorder="1" applyAlignment="1">
      <alignment horizontal="center" vertical="center" wrapText="1"/>
    </xf>
    <xf numFmtId="49" fontId="6" fillId="0" borderId="2" xfId="3" applyNumberFormat="1" applyFont="1" applyFill="1" applyBorder="1" applyAlignment="1">
      <alignment horizontal="left" vertical="center"/>
    </xf>
    <xf numFmtId="49" fontId="5" fillId="2" borderId="2" xfId="1" applyNumberFormat="1" applyFont="1" applyFill="1" applyBorder="1" applyAlignment="1">
      <alignment horizontal="left" vertical="center" wrapText="1"/>
    </xf>
    <xf numFmtId="49" fontId="5" fillId="2" borderId="0" xfId="1" applyNumberFormat="1" applyFont="1" applyFill="1" applyAlignment="1">
      <alignment vertical="center"/>
    </xf>
    <xf numFmtId="49" fontId="2" fillId="2" borderId="0" xfId="1" applyNumberFormat="1" applyFont="1" applyFill="1" applyAlignment="1">
      <alignment horizontal="center" vertical="center"/>
    </xf>
    <xf numFmtId="49" fontId="5" fillId="2" borderId="6"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2" xfId="3" applyNumberFormat="1" applyFont="1" applyFill="1" applyBorder="1" applyAlignment="1">
      <alignment horizontal="center" vertical="center" wrapText="1"/>
    </xf>
    <xf numFmtId="3" fontId="2" fillId="2" borderId="6" xfId="1" applyNumberFormat="1" applyFont="1" applyFill="1" applyBorder="1" applyAlignment="1">
      <alignment horizontal="center" vertical="center" wrapText="1"/>
    </xf>
    <xf numFmtId="49" fontId="5" fillId="2" borderId="6" xfId="1" applyNumberFormat="1" applyFont="1" applyFill="1" applyBorder="1" applyAlignment="1">
      <alignment horizontal="left" vertical="center" wrapText="1"/>
    </xf>
    <xf numFmtId="164" fontId="5" fillId="2" borderId="6" xfId="1" applyNumberFormat="1" applyFont="1" applyFill="1" applyBorder="1" applyAlignment="1">
      <alignment horizontal="center" vertical="center" wrapText="1"/>
    </xf>
    <xf numFmtId="3" fontId="2" fillId="2" borderId="2" xfId="1" applyNumberFormat="1" applyFont="1" applyFill="1" applyBorder="1" applyAlignment="1">
      <alignment horizontal="center" vertical="center"/>
    </xf>
    <xf numFmtId="3" fontId="10" fillId="2" borderId="2" xfId="1" applyNumberFormat="1" applyFont="1" applyFill="1" applyBorder="1" applyAlignment="1">
      <alignment horizontal="left" vertical="center"/>
    </xf>
    <xf numFmtId="49" fontId="6" fillId="2" borderId="2" xfId="3" applyNumberFormat="1" applyFont="1" applyFill="1" applyBorder="1" applyAlignment="1">
      <alignment horizontal="left" vertical="center" wrapText="1"/>
    </xf>
    <xf numFmtId="49" fontId="5" fillId="2" borderId="6" xfId="1" applyNumberFormat="1" applyFont="1" applyFill="1" applyBorder="1" applyAlignment="1">
      <alignment horizontal="center" vertical="center" wrapText="1"/>
    </xf>
    <xf numFmtId="49" fontId="5" fillId="0" borderId="2" xfId="3" applyNumberFormat="1" applyFont="1" applyFill="1" applyBorder="1" applyAlignment="1">
      <alignment horizontal="left" vertical="center" wrapText="1"/>
    </xf>
    <xf numFmtId="165" fontId="5" fillId="2" borderId="2"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6" xfId="1" applyNumberFormat="1" applyFont="1" applyFill="1" applyBorder="1" applyAlignment="1">
      <alignment horizontal="center" vertical="center" wrapText="1"/>
    </xf>
    <xf numFmtId="164" fontId="9" fillId="2" borderId="2" xfId="1" applyNumberFormat="1" applyFont="1" applyFill="1" applyBorder="1" applyAlignment="1">
      <alignment horizontal="center" vertical="center"/>
    </xf>
    <xf numFmtId="49" fontId="6" fillId="2" borderId="2" xfId="3" applyNumberFormat="1" applyFont="1" applyFill="1" applyBorder="1" applyAlignment="1" applyProtection="1">
      <alignment horizontal="left" vertical="center" wrapText="1"/>
      <protection locked="0"/>
    </xf>
    <xf numFmtId="0" fontId="5" fillId="2" borderId="0" xfId="1" applyFont="1" applyFill="1" applyAlignment="1">
      <alignment horizontal="right" vertical="center"/>
    </xf>
    <xf numFmtId="49" fontId="2" fillId="2" borderId="7" xfId="1" applyNumberFormat="1" applyFont="1" applyFill="1" applyBorder="1" applyAlignment="1">
      <alignment horizontal="center" vertical="center"/>
    </xf>
    <xf numFmtId="49" fontId="2" fillId="2" borderId="8" xfId="1" applyNumberFormat="1" applyFont="1" applyFill="1" applyBorder="1" applyAlignment="1">
      <alignment horizontal="center" vertical="center"/>
    </xf>
    <xf numFmtId="49" fontId="2" fillId="2" borderId="9" xfId="1" applyNumberFormat="1" applyFont="1" applyFill="1" applyBorder="1" applyAlignment="1">
      <alignment horizontal="center" vertical="center"/>
    </xf>
    <xf numFmtId="49" fontId="5" fillId="2" borderId="6" xfId="1" applyNumberFormat="1" applyFont="1" applyFill="1" applyBorder="1" applyAlignment="1">
      <alignment horizontal="center" vertical="center" wrapText="1"/>
    </xf>
    <xf numFmtId="49" fontId="5" fillId="2" borderId="12" xfId="1" applyNumberFormat="1" applyFont="1" applyFill="1" applyBorder="1" applyAlignment="1">
      <alignment horizontal="center" vertical="center" wrapText="1"/>
    </xf>
    <xf numFmtId="49" fontId="5" fillId="2" borderId="15" xfId="1" applyNumberFormat="1" applyFont="1" applyFill="1" applyBorder="1" applyAlignment="1">
      <alignment horizontal="center" vertical="center" wrapText="1"/>
    </xf>
    <xf numFmtId="49" fontId="5" fillId="2" borderId="0" xfId="1" applyNumberFormat="1" applyFont="1" applyFill="1" applyAlignment="1">
      <alignment horizontal="center" vertical="center" wrapText="1"/>
    </xf>
    <xf numFmtId="49" fontId="5" fillId="2" borderId="7" xfId="3" applyNumberFormat="1" applyFont="1" applyFill="1" applyBorder="1" applyAlignment="1">
      <alignment horizontal="center" vertical="center" wrapText="1"/>
    </xf>
    <xf numFmtId="49" fontId="5" fillId="2" borderId="8" xfId="3" applyNumberFormat="1" applyFont="1" applyFill="1" applyBorder="1" applyAlignment="1">
      <alignment horizontal="center" vertical="center" wrapText="1"/>
    </xf>
    <xf numFmtId="49" fontId="5" fillId="2" borderId="9" xfId="3" applyNumberFormat="1" applyFont="1" applyFill="1" applyBorder="1" applyAlignment="1">
      <alignment horizontal="center" vertical="center" wrapText="1"/>
    </xf>
    <xf numFmtId="49" fontId="5" fillId="2" borderId="2" xfId="3" applyNumberFormat="1" applyFont="1" applyFill="1" applyBorder="1" applyAlignment="1">
      <alignment horizontal="center" vertical="center" wrapText="1"/>
    </xf>
    <xf numFmtId="49" fontId="5" fillId="2" borderId="6" xfId="3" applyNumberFormat="1" applyFont="1" applyFill="1" applyBorder="1" applyAlignment="1">
      <alignment horizontal="center" vertical="center" wrapText="1"/>
    </xf>
    <xf numFmtId="49" fontId="5" fillId="2" borderId="12" xfId="3" applyNumberFormat="1" applyFont="1" applyFill="1" applyBorder="1" applyAlignment="1">
      <alignment horizontal="center" vertical="center" wrapText="1"/>
    </xf>
    <xf numFmtId="49" fontId="5" fillId="2" borderId="15" xfId="3"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wrapText="1"/>
    </xf>
    <xf numFmtId="49" fontId="5" fillId="2" borderId="7" xfId="1" applyNumberFormat="1" applyFont="1" applyFill="1" applyBorder="1" applyAlignment="1">
      <alignment horizontal="center" vertical="center" wrapText="1"/>
    </xf>
    <xf numFmtId="49" fontId="5" fillId="2" borderId="9"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xf>
    <xf numFmtId="49" fontId="5" fillId="2" borderId="8" xfId="1" applyNumberFormat="1" applyFont="1" applyFill="1" applyBorder="1" applyAlignment="1">
      <alignment horizontal="center" vertical="center" wrapText="1"/>
    </xf>
    <xf numFmtId="49" fontId="5" fillId="2" borderId="2" xfId="1" applyNumberFormat="1" applyFont="1" applyFill="1" applyBorder="1" applyAlignment="1">
      <alignment horizontal="center" vertical="center" textRotation="90" wrapText="1"/>
    </xf>
    <xf numFmtId="49" fontId="5" fillId="2" borderId="3" xfId="3" applyNumberFormat="1" applyFont="1" applyFill="1" applyBorder="1" applyAlignment="1">
      <alignment horizontal="center" vertical="center" wrapText="1"/>
    </xf>
    <xf numFmtId="49" fontId="5" fillId="2" borderId="5" xfId="3" applyNumberFormat="1" applyFont="1" applyFill="1" applyBorder="1" applyAlignment="1">
      <alignment horizontal="center" vertical="center" wrapText="1"/>
    </xf>
    <xf numFmtId="49" fontId="5" fillId="2" borderId="13" xfId="3" applyNumberFormat="1" applyFont="1" applyFill="1" applyBorder="1" applyAlignment="1">
      <alignment horizontal="center" vertical="center" wrapText="1"/>
    </xf>
    <xf numFmtId="49" fontId="5" fillId="2" borderId="14" xfId="3" applyNumberFormat="1" applyFont="1" applyFill="1" applyBorder="1" applyAlignment="1">
      <alignment horizontal="center" vertical="center" wrapText="1"/>
    </xf>
    <xf numFmtId="49" fontId="5" fillId="2" borderId="10" xfId="3" applyNumberFormat="1" applyFont="1" applyFill="1" applyBorder="1" applyAlignment="1">
      <alignment horizontal="center" vertical="center" wrapText="1"/>
    </xf>
    <xf numFmtId="49" fontId="5" fillId="2" borderId="11" xfId="3" applyNumberFormat="1" applyFont="1" applyFill="1" applyBorder="1" applyAlignment="1">
      <alignment horizontal="center" vertical="center" wrapText="1"/>
    </xf>
    <xf numFmtId="49" fontId="5" fillId="2" borderId="4" xfId="3" applyNumberFormat="1" applyFont="1" applyFill="1" applyBorder="1" applyAlignment="1">
      <alignment horizontal="center" vertical="center" wrapText="1"/>
    </xf>
    <xf numFmtId="49" fontId="5" fillId="2" borderId="0" xfId="3" applyNumberFormat="1" applyFont="1" applyFill="1" applyBorder="1" applyAlignment="1">
      <alignment horizontal="center" vertical="center" wrapText="1"/>
    </xf>
    <xf numFmtId="49" fontId="5" fillId="2" borderId="1" xfId="3" applyNumberFormat="1" applyFont="1" applyFill="1" applyBorder="1" applyAlignment="1">
      <alignment horizontal="center" vertical="center" wrapText="1"/>
    </xf>
    <xf numFmtId="49" fontId="5" fillId="2" borderId="2" xfId="3" applyNumberFormat="1" applyFont="1" applyFill="1" applyBorder="1" applyAlignment="1">
      <alignment horizontal="center" vertical="center" textRotation="90" wrapText="1"/>
    </xf>
    <xf numFmtId="0" fontId="11" fillId="2" borderId="0" xfId="1" applyFont="1" applyFill="1" applyAlignment="1">
      <alignment horizontal="right" vertical="center" wrapText="1"/>
    </xf>
    <xf numFmtId="49" fontId="7" fillId="2" borderId="14" xfId="1" applyNumberFormat="1" applyFont="1" applyFill="1" applyBorder="1" applyAlignment="1">
      <alignment vertical="center"/>
    </xf>
    <xf numFmtId="49" fontId="8" fillId="0" borderId="14" xfId="0" applyNumberFormat="1" applyFont="1" applyBorder="1" applyAlignment="1">
      <alignment vertical="center"/>
    </xf>
  </cellXfs>
  <cellStyles count="4">
    <cellStyle name="Обычный" xfId="0" builtinId="0"/>
    <cellStyle name="Обычный 2" xfId="1"/>
    <cellStyle name="Обычный 2 2 3" xfId="3"/>
    <cellStyle name="Обычный 3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94"/>
  <sheetViews>
    <sheetView tabSelected="1" view="pageBreakPreview" topLeftCell="K1" zoomScale="50" zoomScaleNormal="55" zoomScaleSheetLayoutView="50" zoomScalePageLayoutView="40" workbookViewId="0">
      <selection activeCell="U1" sqref="U1:AA4"/>
    </sheetView>
  </sheetViews>
  <sheetFormatPr defaultColWidth="20.140625" defaultRowHeight="18" customHeight="1" x14ac:dyDescent="0.25"/>
  <cols>
    <col min="1" max="1" width="20.140625" style="5"/>
    <col min="2" max="2" width="46.5703125" style="1" customWidth="1"/>
    <col min="3" max="3" width="15.5703125" style="1" customWidth="1"/>
    <col min="4" max="4" width="26.7109375" style="5" customWidth="1"/>
    <col min="5" max="5" width="21.85546875" style="5" customWidth="1"/>
    <col min="6" max="6" width="25.28515625" style="5" customWidth="1"/>
    <col min="7" max="7" width="17.28515625" style="5" customWidth="1"/>
    <col min="8" max="8" width="21.5703125" style="5" customWidth="1"/>
    <col min="9" max="9" width="14.140625" style="5" customWidth="1"/>
    <col min="10" max="10" width="21.7109375" style="5" customWidth="1"/>
    <col min="11" max="11" width="17.5703125" style="5" customWidth="1"/>
    <col min="12" max="12" width="22.5703125" style="5" customWidth="1"/>
    <col min="13" max="13" width="15.7109375" style="5" customWidth="1"/>
    <col min="14" max="14" width="21.7109375" style="5" customWidth="1"/>
    <col min="15" max="15" width="20.28515625" style="5" customWidth="1"/>
    <col min="16" max="16" width="25.42578125" style="5" customWidth="1"/>
    <col min="17" max="18" width="21.42578125" style="5" customWidth="1"/>
    <col min="19" max="25" width="10" style="5" customWidth="1"/>
    <col min="26" max="34" width="9.7109375" style="5" customWidth="1"/>
    <col min="35" max="43" width="11.28515625" style="5" customWidth="1"/>
    <col min="44" max="44" width="15.28515625" style="5" customWidth="1"/>
    <col min="45" max="45" width="16.5703125" style="5" customWidth="1"/>
    <col min="46" max="47" width="20.5703125" style="5" customWidth="1"/>
    <col min="48" max="48" width="15.28515625" style="5" customWidth="1"/>
    <col min="49" max="49" width="17.42578125" style="5" customWidth="1"/>
    <col min="50" max="50" width="20.7109375" style="5" customWidth="1"/>
    <col min="51" max="59" width="9.28515625" style="5" customWidth="1"/>
    <col min="60" max="63" width="24.5703125" style="5" customWidth="1"/>
    <col min="64" max="65" width="13.7109375" style="5" customWidth="1"/>
    <col min="66" max="66" width="20.28515625" style="5" customWidth="1"/>
    <col min="67" max="67" width="18" style="5" customWidth="1"/>
    <col min="68" max="68" width="18.5703125" style="5" customWidth="1"/>
    <col min="69" max="69" width="19.7109375" style="5" customWidth="1"/>
    <col min="70" max="70" width="18.5703125" style="5" customWidth="1"/>
    <col min="71" max="71" width="17" style="5" customWidth="1"/>
    <col min="72" max="72" width="17.28515625" style="5" customWidth="1"/>
    <col min="73" max="73" width="17" style="5" customWidth="1"/>
    <col min="74" max="74" width="19.140625" style="5" customWidth="1"/>
    <col min="75" max="75" width="21.7109375" style="5" customWidth="1"/>
    <col min="76" max="76" width="17.28515625" style="5" customWidth="1"/>
    <col min="77" max="77" width="20.5703125" style="5" customWidth="1"/>
    <col min="78" max="78" width="18.5703125" style="5" customWidth="1"/>
    <col min="79" max="79" width="16.28515625" style="5" customWidth="1"/>
    <col min="80" max="80" width="18.85546875" style="5" customWidth="1"/>
    <col min="81" max="81" width="19.5703125" style="5" customWidth="1"/>
    <col min="82" max="84" width="18.5703125" style="5" customWidth="1"/>
    <col min="85" max="86" width="18.28515625" style="5" customWidth="1"/>
    <col min="87" max="87" width="17.85546875" style="5" customWidth="1"/>
    <col min="88" max="88" width="21.28515625" style="5" customWidth="1"/>
    <col min="89" max="89" width="17.85546875" style="5" customWidth="1"/>
    <col min="90" max="90" width="21.28515625" style="5" customWidth="1"/>
    <col min="91" max="91" width="17.85546875" style="5" customWidth="1"/>
    <col min="92" max="93" width="16.28515625" style="5" customWidth="1"/>
    <col min="94" max="95" width="18.28515625" style="5" customWidth="1"/>
    <col min="96" max="97" width="17.85546875" style="5" customWidth="1"/>
    <col min="98" max="98" width="20.140625" style="5" customWidth="1"/>
    <col min="99" max="101" width="18.85546875" style="5" customWidth="1"/>
    <col min="102" max="102" width="12.140625" style="5" customWidth="1"/>
    <col min="103" max="103" width="20.140625" style="5" customWidth="1"/>
    <col min="104" max="104" width="20.85546875" style="5" customWidth="1"/>
    <col min="105" max="105" width="21.140625" style="5" customWidth="1"/>
    <col min="106" max="106" width="17.28515625" style="5" customWidth="1"/>
    <col min="107" max="107" width="21.7109375" style="5" customWidth="1"/>
    <col min="108" max="108" width="21.42578125" style="5" customWidth="1"/>
    <col min="109" max="109" width="22" style="5" customWidth="1"/>
    <col min="110" max="110" width="19.140625" style="5" customWidth="1"/>
    <col min="111" max="111" width="19.5703125" style="5" customWidth="1"/>
    <col min="112" max="114" width="18.5703125" style="5" customWidth="1"/>
    <col min="115" max="115" width="20.7109375" style="5" customWidth="1"/>
    <col min="116" max="116" width="20.140625" style="5" customWidth="1"/>
    <col min="117" max="117" width="20.42578125" style="5" customWidth="1"/>
    <col min="118" max="118" width="21" style="5" customWidth="1"/>
    <col min="119" max="119" width="17.85546875" style="5" customWidth="1"/>
    <col min="120" max="120" width="20.140625" style="5" customWidth="1"/>
    <col min="121" max="121" width="17.85546875" style="5" customWidth="1"/>
    <col min="122" max="123" width="16.28515625" style="5" customWidth="1"/>
    <col min="124" max="124" width="19.42578125" style="5" customWidth="1"/>
    <col min="125" max="127" width="17.85546875" style="5" customWidth="1"/>
    <col min="128" max="128" width="20.140625" style="5" customWidth="1"/>
    <col min="129" max="131" width="17.7109375" style="5" customWidth="1"/>
    <col min="132" max="132" width="12.140625" style="5" customWidth="1"/>
    <col min="133" max="133" width="20.140625" style="5" customWidth="1"/>
    <col min="134" max="134" width="18.5703125" style="5" customWidth="1"/>
    <col min="135" max="135" width="21.7109375" style="5" customWidth="1"/>
    <col min="136" max="136" width="17.28515625" style="5" customWidth="1"/>
    <col min="137" max="137" width="21.42578125" style="5" customWidth="1"/>
    <col min="138" max="138" width="18.5703125" style="5" customWidth="1"/>
    <col min="139" max="139" width="20.5703125" style="5" customWidth="1"/>
    <col min="140" max="140" width="19.140625" style="5" customWidth="1"/>
    <col min="141" max="141" width="19.5703125" style="5" customWidth="1"/>
    <col min="142" max="144" width="18.5703125" style="5" customWidth="1"/>
    <col min="145" max="145" width="20.28515625" style="5" customWidth="1"/>
    <col min="146" max="146" width="20.140625" style="5" customWidth="1"/>
    <col min="147" max="147" width="17.85546875" style="5" customWidth="1"/>
    <col min="148" max="148" width="21.85546875" style="5" customWidth="1"/>
    <col min="149" max="149" width="17.85546875" style="5" customWidth="1"/>
    <col min="150" max="150" width="20.7109375" style="5" customWidth="1"/>
    <col min="151" max="151" width="17.85546875" style="5" customWidth="1"/>
    <col min="152" max="153" width="16.28515625" style="5" customWidth="1"/>
    <col min="154" max="154" width="19.42578125" style="5" customWidth="1"/>
    <col min="155" max="157" width="17.85546875" style="5" customWidth="1"/>
    <col min="158" max="158" width="20.140625" style="5" customWidth="1"/>
    <col min="159" max="161" width="17.7109375" style="5" customWidth="1"/>
    <col min="162" max="162" width="17" style="5" customWidth="1"/>
    <col min="163" max="163" width="20.140625" style="5" customWidth="1"/>
    <col min="164" max="164" width="18.5703125" style="5" customWidth="1"/>
    <col min="165" max="165" width="20.85546875" style="5" customWidth="1"/>
    <col min="166" max="166" width="17.28515625" style="5" customWidth="1"/>
    <col min="167" max="167" width="21.140625" style="5" customWidth="1"/>
    <col min="168" max="168" width="18.5703125" style="5" customWidth="1"/>
    <col min="169" max="169" width="19.140625" style="5" customWidth="1"/>
    <col min="170" max="170" width="18" style="5" customWidth="1"/>
    <col min="171" max="171" width="19.5703125" style="5" customWidth="1"/>
    <col min="172" max="174" width="18.5703125" style="5" customWidth="1"/>
    <col min="175" max="175" width="21.140625" style="5" customWidth="1"/>
    <col min="176" max="176" width="20.140625" style="5" customWidth="1"/>
    <col min="177" max="177" width="20.42578125" style="5" customWidth="1"/>
    <col min="178" max="178" width="21" style="5" customWidth="1"/>
    <col min="179" max="179" width="17.85546875" style="5" customWidth="1"/>
    <col min="180" max="180" width="19.85546875" style="5" customWidth="1"/>
    <col min="181" max="181" width="17.85546875" style="5" customWidth="1"/>
    <col min="182" max="183" width="16.28515625" style="5" customWidth="1"/>
    <col min="184" max="184" width="19.42578125" style="5" customWidth="1"/>
    <col min="185" max="185" width="17.85546875" style="5" customWidth="1"/>
    <col min="186" max="186" width="20.140625" style="5" customWidth="1"/>
    <col min="187" max="187" width="17.85546875" style="5" customWidth="1"/>
    <col min="188" max="188" width="20.140625" style="5" customWidth="1"/>
    <col min="189" max="191" width="20.28515625" style="5" customWidth="1"/>
    <col min="192" max="192" width="12.140625" style="5" customWidth="1"/>
    <col min="193" max="193" width="20.140625" style="5" customWidth="1"/>
    <col min="194" max="194" width="18.5703125" style="5" customWidth="1"/>
    <col min="195" max="195" width="20.85546875" style="5" customWidth="1"/>
    <col min="196" max="196" width="17.28515625" style="5" customWidth="1"/>
    <col min="197" max="197" width="22.28515625" style="5" customWidth="1"/>
    <col min="198" max="199" width="18.5703125" style="5" customWidth="1"/>
    <col min="200" max="200" width="19.140625" style="5" customWidth="1"/>
    <col min="201" max="201" width="19.5703125" style="5" customWidth="1"/>
    <col min="202" max="204" width="18.5703125" style="5" customWidth="1"/>
    <col min="205" max="205" width="20.42578125" style="5" customWidth="1"/>
    <col min="206" max="206" width="20.140625" style="5" customWidth="1"/>
    <col min="207" max="207" width="17.85546875" style="5" customWidth="1"/>
    <col min="208" max="210" width="21.5703125" style="5" customWidth="1"/>
    <col min="211" max="211" width="17.85546875" style="5" customWidth="1"/>
    <col min="212" max="213" width="16.28515625" style="5" customWidth="1"/>
    <col min="214" max="214" width="19.42578125" style="5" customWidth="1"/>
    <col min="215" max="216" width="17.85546875" style="5" customWidth="1"/>
    <col min="217" max="225" width="13" style="5" customWidth="1"/>
    <col min="226" max="231" width="20.42578125" style="5" customWidth="1"/>
    <col min="232" max="232" width="24.28515625" style="5" customWidth="1"/>
    <col min="233" max="233" width="27" style="5" customWidth="1"/>
    <col min="234" max="234" width="24" style="5" customWidth="1"/>
    <col min="235" max="236" width="21.42578125" style="5" customWidth="1"/>
    <col min="237" max="237" width="24" style="5" customWidth="1"/>
    <col min="238" max="239" width="21.42578125" style="5" customWidth="1"/>
    <col min="240" max="16384" width="20.140625" style="5"/>
  </cols>
  <sheetData>
    <row r="1" spans="1:239" ht="18" customHeight="1" x14ac:dyDescent="0.25">
      <c r="U1" s="64" t="s">
        <v>180</v>
      </c>
      <c r="V1" s="64"/>
      <c r="W1" s="64"/>
      <c r="X1" s="64"/>
      <c r="Y1" s="64"/>
      <c r="Z1" s="64"/>
      <c r="AA1" s="64"/>
    </row>
    <row r="2" spans="1:239" ht="18" customHeight="1" x14ac:dyDescent="0.25">
      <c r="U2" s="64"/>
      <c r="V2" s="64"/>
      <c r="W2" s="64"/>
      <c r="X2" s="64"/>
      <c r="Y2" s="64"/>
      <c r="Z2" s="64"/>
      <c r="AA2" s="64"/>
    </row>
    <row r="3" spans="1:239" ht="18" customHeight="1" x14ac:dyDescent="0.25">
      <c r="U3" s="64"/>
      <c r="V3" s="64"/>
      <c r="W3" s="64"/>
      <c r="X3" s="64"/>
      <c r="Y3" s="64"/>
      <c r="Z3" s="64"/>
      <c r="AA3" s="64"/>
    </row>
    <row r="4" spans="1:239" ht="27" customHeight="1" x14ac:dyDescent="0.25">
      <c r="U4" s="64"/>
      <c r="V4" s="64"/>
      <c r="W4" s="64"/>
      <c r="X4" s="64"/>
      <c r="Y4" s="64"/>
      <c r="Z4" s="64"/>
      <c r="AA4" s="64"/>
    </row>
    <row r="7" spans="1:239" ht="18" customHeight="1" x14ac:dyDescent="0.25">
      <c r="U7" s="64" t="s">
        <v>153</v>
      </c>
      <c r="V7" s="64"/>
      <c r="W7" s="64"/>
      <c r="X7" s="64"/>
      <c r="Y7" s="64"/>
      <c r="Z7" s="64"/>
      <c r="AA7" s="64"/>
    </row>
    <row r="8" spans="1:239" ht="18" customHeight="1" x14ac:dyDescent="0.25">
      <c r="U8" s="64"/>
      <c r="V8" s="64"/>
      <c r="W8" s="64"/>
      <c r="X8" s="64"/>
      <c r="Y8" s="64"/>
      <c r="Z8" s="64"/>
      <c r="AA8" s="64"/>
    </row>
    <row r="9" spans="1:239" ht="73.5" customHeight="1" x14ac:dyDescent="0.25">
      <c r="U9" s="64"/>
      <c r="V9" s="64"/>
      <c r="W9" s="64"/>
      <c r="X9" s="64"/>
      <c r="Y9" s="64"/>
      <c r="Z9" s="64"/>
      <c r="AA9" s="64"/>
    </row>
    <row r="10" spans="1:239" ht="114" customHeight="1" x14ac:dyDescent="0.25">
      <c r="A10" s="13"/>
      <c r="B10" s="14"/>
      <c r="C10" s="14"/>
      <c r="D10" s="40" t="s">
        <v>147</v>
      </c>
      <c r="E10" s="40"/>
      <c r="F10" s="40"/>
      <c r="G10" s="40"/>
      <c r="H10" s="40"/>
      <c r="I10" s="40"/>
      <c r="J10" s="40"/>
      <c r="K10" s="40"/>
      <c r="L10" s="40"/>
      <c r="M10" s="40"/>
      <c r="N10" s="40"/>
      <c r="O10" s="40"/>
      <c r="P10" s="40"/>
      <c r="Q10" s="40"/>
      <c r="R10" s="40"/>
      <c r="S10" s="40"/>
      <c r="T10" s="40"/>
      <c r="U10" s="40"/>
      <c r="V10" s="40"/>
      <c r="W10" s="40"/>
      <c r="X10" s="40"/>
      <c r="Y10" s="40"/>
      <c r="Z10" s="40"/>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row>
    <row r="11" spans="1:239" ht="18" customHeight="1" x14ac:dyDescent="0.25">
      <c r="A11" s="65" t="s">
        <v>145</v>
      </c>
      <c r="B11" s="37" t="s">
        <v>77</v>
      </c>
      <c r="C11" s="37" t="s">
        <v>72</v>
      </c>
      <c r="D11" s="34" t="s">
        <v>75</v>
      </c>
      <c r="E11" s="35"/>
      <c r="F11" s="35"/>
      <c r="G11" s="35"/>
      <c r="H11" s="35"/>
      <c r="I11" s="35"/>
      <c r="J11" s="35"/>
      <c r="K11" s="35"/>
      <c r="L11" s="35"/>
      <c r="M11" s="35"/>
      <c r="N11" s="35"/>
      <c r="O11" s="35"/>
      <c r="P11" s="35"/>
      <c r="Q11" s="35"/>
      <c r="R11" s="35"/>
      <c r="S11" s="35"/>
      <c r="T11" s="35"/>
      <c r="U11" s="35"/>
      <c r="V11" s="35"/>
      <c r="W11" s="35"/>
      <c r="X11" s="35"/>
      <c r="Y11" s="35"/>
      <c r="Z11" s="35"/>
      <c r="AA11" s="35"/>
      <c r="AB11" s="34" t="s">
        <v>76</v>
      </c>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4" t="s">
        <v>75</v>
      </c>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4" t="s">
        <v>73</v>
      </c>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4" t="s">
        <v>73</v>
      </c>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4" t="s">
        <v>73</v>
      </c>
      <c r="FT11" s="35"/>
      <c r="FU11" s="35"/>
      <c r="FV11" s="35"/>
      <c r="FW11" s="35"/>
      <c r="FX11" s="35"/>
      <c r="FY11" s="35"/>
      <c r="FZ11" s="35"/>
      <c r="GA11" s="35"/>
      <c r="GB11" s="34" t="s">
        <v>73</v>
      </c>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4" t="s">
        <v>73</v>
      </c>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6"/>
    </row>
    <row r="12" spans="1:239" ht="18.75" customHeight="1" x14ac:dyDescent="0.25">
      <c r="A12" s="66"/>
      <c r="B12" s="38"/>
      <c r="C12" s="38"/>
      <c r="D12" s="48" t="s">
        <v>74</v>
      </c>
      <c r="E12" s="49" t="s">
        <v>0</v>
      </c>
      <c r="F12" s="50"/>
      <c r="G12" s="48" t="s">
        <v>0</v>
      </c>
      <c r="H12" s="48"/>
      <c r="I12" s="48"/>
      <c r="J12" s="48"/>
      <c r="K12" s="48"/>
      <c r="L12" s="48"/>
      <c r="M12" s="48"/>
      <c r="N12" s="48"/>
      <c r="O12" s="48"/>
      <c r="P12" s="48"/>
      <c r="Q12" s="48"/>
      <c r="R12" s="48"/>
      <c r="S12" s="48"/>
      <c r="T12" s="48"/>
      <c r="U12" s="48"/>
      <c r="V12" s="48"/>
      <c r="W12" s="48"/>
      <c r="X12" s="48"/>
      <c r="Y12" s="48"/>
      <c r="Z12" s="48"/>
      <c r="AA12" s="48"/>
      <c r="AB12" s="51" t="s">
        <v>0</v>
      </c>
      <c r="AC12" s="51"/>
      <c r="AD12" s="51"/>
      <c r="AE12" s="51"/>
      <c r="AF12" s="51"/>
      <c r="AG12" s="51"/>
      <c r="AH12" s="51"/>
      <c r="AI12" s="51"/>
      <c r="AJ12" s="51"/>
      <c r="AK12" s="51"/>
      <c r="AL12" s="51"/>
      <c r="AM12" s="51"/>
      <c r="AN12" s="51"/>
      <c r="AO12" s="51"/>
      <c r="AP12" s="51"/>
      <c r="AQ12" s="51"/>
      <c r="AR12" s="51"/>
      <c r="AS12" s="51"/>
      <c r="AT12" s="51"/>
      <c r="AU12" s="51"/>
      <c r="AV12" s="51"/>
      <c r="AW12" s="51"/>
      <c r="AX12" s="51"/>
      <c r="AY12" s="48" t="s">
        <v>0</v>
      </c>
      <c r="AZ12" s="48"/>
      <c r="BA12" s="48"/>
      <c r="BB12" s="48"/>
      <c r="BC12" s="48"/>
      <c r="BD12" s="48"/>
      <c r="BE12" s="48"/>
      <c r="BF12" s="48"/>
      <c r="BG12" s="48"/>
      <c r="BH12" s="48"/>
      <c r="BI12" s="48"/>
      <c r="BJ12" s="48"/>
      <c r="BK12" s="48"/>
      <c r="BL12" s="41" t="s">
        <v>0</v>
      </c>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3"/>
      <c r="CP12" s="41" t="s">
        <v>0</v>
      </c>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3"/>
      <c r="DT12" s="41" t="s">
        <v>0</v>
      </c>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3"/>
      <c r="EX12" s="41" t="s">
        <v>0</v>
      </c>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3"/>
      <c r="GB12" s="41" t="s">
        <v>0</v>
      </c>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3"/>
      <c r="HF12" s="44" t="s">
        <v>1</v>
      </c>
      <c r="HG12" s="44"/>
      <c r="HH12" s="44"/>
      <c r="HI12" s="44"/>
      <c r="HJ12" s="44"/>
      <c r="HK12" s="44"/>
      <c r="HL12" s="44"/>
      <c r="HM12" s="44"/>
      <c r="HN12" s="44"/>
      <c r="HO12" s="44"/>
      <c r="HP12" s="44"/>
      <c r="HQ12" s="44"/>
      <c r="HR12" s="44"/>
      <c r="HS12" s="44"/>
      <c r="HT12" s="44"/>
      <c r="HU12" s="44"/>
      <c r="HV12" s="44"/>
      <c r="HW12" s="44"/>
      <c r="HX12" s="44" t="s">
        <v>2</v>
      </c>
      <c r="HY12" s="44" t="s">
        <v>3</v>
      </c>
      <c r="HZ12" s="45" t="s">
        <v>69</v>
      </c>
      <c r="IA12" s="41" t="s">
        <v>0</v>
      </c>
      <c r="IB12" s="43"/>
      <c r="IC12" s="45" t="s">
        <v>71</v>
      </c>
      <c r="ID12" s="41" t="s">
        <v>0</v>
      </c>
      <c r="IE12" s="43"/>
    </row>
    <row r="13" spans="1:239" s="2" customFormat="1" ht="48.75" customHeight="1" x14ac:dyDescent="0.25">
      <c r="A13" s="66"/>
      <c r="B13" s="38"/>
      <c r="C13" s="38"/>
      <c r="D13" s="48"/>
      <c r="E13" s="37" t="s">
        <v>67</v>
      </c>
      <c r="F13" s="37" t="s">
        <v>68</v>
      </c>
      <c r="G13" s="48" t="s">
        <v>4</v>
      </c>
      <c r="H13" s="48"/>
      <c r="I13" s="48"/>
      <c r="J13" s="48"/>
      <c r="K13" s="48"/>
      <c r="L13" s="48"/>
      <c r="M13" s="48"/>
      <c r="N13" s="48"/>
      <c r="O13" s="48"/>
      <c r="P13" s="48"/>
      <c r="Q13" s="48"/>
      <c r="R13" s="48"/>
      <c r="S13" s="48"/>
      <c r="T13" s="48"/>
      <c r="U13" s="48"/>
      <c r="V13" s="48"/>
      <c r="W13" s="48"/>
      <c r="X13" s="48"/>
      <c r="Y13" s="48"/>
      <c r="Z13" s="48"/>
      <c r="AA13" s="48"/>
      <c r="AB13" s="49" t="s">
        <v>4</v>
      </c>
      <c r="AC13" s="52"/>
      <c r="AD13" s="52"/>
      <c r="AE13" s="52"/>
      <c r="AF13" s="52"/>
      <c r="AG13" s="52"/>
      <c r="AH13" s="52"/>
      <c r="AI13" s="52"/>
      <c r="AJ13" s="52"/>
      <c r="AK13" s="52"/>
      <c r="AL13" s="52"/>
      <c r="AM13" s="52"/>
      <c r="AN13" s="52"/>
      <c r="AO13" s="52"/>
      <c r="AP13" s="52"/>
      <c r="AQ13" s="52"/>
      <c r="AR13" s="50"/>
      <c r="AS13" s="48" t="s">
        <v>5</v>
      </c>
      <c r="AT13" s="48"/>
      <c r="AU13" s="48"/>
      <c r="AV13" s="48"/>
      <c r="AW13" s="48"/>
      <c r="AX13" s="48"/>
      <c r="AY13" s="48" t="s">
        <v>5</v>
      </c>
      <c r="AZ13" s="48"/>
      <c r="BA13" s="48"/>
      <c r="BB13" s="48"/>
      <c r="BC13" s="48"/>
      <c r="BD13" s="48"/>
      <c r="BE13" s="48"/>
      <c r="BF13" s="48"/>
      <c r="BG13" s="48"/>
      <c r="BH13" s="48"/>
      <c r="BI13" s="48"/>
      <c r="BJ13" s="48"/>
      <c r="BK13" s="48"/>
      <c r="BL13" s="41" t="s">
        <v>6</v>
      </c>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3"/>
      <c r="CP13" s="41" t="s">
        <v>7</v>
      </c>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3"/>
      <c r="DT13" s="41" t="s">
        <v>8</v>
      </c>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3"/>
      <c r="EX13" s="41" t="s">
        <v>9</v>
      </c>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3"/>
      <c r="GB13" s="41" t="s">
        <v>10</v>
      </c>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3"/>
      <c r="HF13" s="44"/>
      <c r="HG13" s="44"/>
      <c r="HH13" s="44"/>
      <c r="HI13" s="44"/>
      <c r="HJ13" s="44"/>
      <c r="HK13" s="44"/>
      <c r="HL13" s="44"/>
      <c r="HM13" s="44"/>
      <c r="HN13" s="44"/>
      <c r="HO13" s="44"/>
      <c r="HP13" s="44"/>
      <c r="HQ13" s="44"/>
      <c r="HR13" s="44"/>
      <c r="HS13" s="44"/>
      <c r="HT13" s="44"/>
      <c r="HU13" s="44"/>
      <c r="HV13" s="44"/>
      <c r="HW13" s="44"/>
      <c r="HX13" s="44"/>
      <c r="HY13" s="44"/>
      <c r="HZ13" s="46"/>
      <c r="IA13" s="45" t="s">
        <v>67</v>
      </c>
      <c r="IB13" s="45" t="s">
        <v>70</v>
      </c>
      <c r="IC13" s="46"/>
      <c r="ID13" s="45" t="s">
        <v>67</v>
      </c>
      <c r="IE13" s="45" t="s">
        <v>70</v>
      </c>
    </row>
    <row r="14" spans="1:239" s="2" customFormat="1" ht="39.75" customHeight="1" x14ac:dyDescent="0.25">
      <c r="A14" s="66"/>
      <c r="B14" s="38"/>
      <c r="C14" s="38"/>
      <c r="D14" s="48"/>
      <c r="E14" s="38"/>
      <c r="F14" s="38"/>
      <c r="G14" s="48" t="s">
        <v>11</v>
      </c>
      <c r="H14" s="48"/>
      <c r="I14" s="48"/>
      <c r="J14" s="48"/>
      <c r="K14" s="48"/>
      <c r="L14" s="48"/>
      <c r="M14" s="48" t="s">
        <v>12</v>
      </c>
      <c r="N14" s="48"/>
      <c r="O14" s="48"/>
      <c r="P14" s="48"/>
      <c r="Q14" s="48"/>
      <c r="R14" s="48"/>
      <c r="S14" s="48" t="s">
        <v>13</v>
      </c>
      <c r="T14" s="48"/>
      <c r="U14" s="48"/>
      <c r="V14" s="48"/>
      <c r="W14" s="48"/>
      <c r="X14" s="48"/>
      <c r="Y14" s="48"/>
      <c r="Z14" s="48"/>
      <c r="AA14" s="48"/>
      <c r="AB14" s="48" t="s">
        <v>13</v>
      </c>
      <c r="AC14" s="48"/>
      <c r="AD14" s="48"/>
      <c r="AE14" s="48"/>
      <c r="AF14" s="48"/>
      <c r="AG14" s="48"/>
      <c r="AH14" s="48"/>
      <c r="AI14" s="48"/>
      <c r="AJ14" s="48"/>
      <c r="AK14" s="49" t="s">
        <v>13</v>
      </c>
      <c r="AL14" s="52"/>
      <c r="AM14" s="52"/>
      <c r="AN14" s="52"/>
      <c r="AO14" s="52"/>
      <c r="AP14" s="52"/>
      <c r="AQ14" s="52"/>
      <c r="AR14" s="50"/>
      <c r="AS14" s="48" t="s">
        <v>11</v>
      </c>
      <c r="AT14" s="48"/>
      <c r="AU14" s="48"/>
      <c r="AV14" s="48" t="s">
        <v>12</v>
      </c>
      <c r="AW14" s="48"/>
      <c r="AX14" s="48"/>
      <c r="AY14" s="48" t="s">
        <v>13</v>
      </c>
      <c r="AZ14" s="48"/>
      <c r="BA14" s="48"/>
      <c r="BB14" s="48"/>
      <c r="BC14" s="48"/>
      <c r="BD14" s="48"/>
      <c r="BE14" s="48"/>
      <c r="BF14" s="48"/>
      <c r="BG14" s="48"/>
      <c r="BH14" s="48"/>
      <c r="BI14" s="48"/>
      <c r="BJ14" s="48"/>
      <c r="BK14" s="48"/>
      <c r="BL14" s="41" t="s">
        <v>0</v>
      </c>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3"/>
      <c r="CP14" s="41" t="s">
        <v>0</v>
      </c>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3"/>
      <c r="DT14" s="41" t="s">
        <v>0</v>
      </c>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3"/>
      <c r="EX14" s="41" t="s">
        <v>0</v>
      </c>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3"/>
      <c r="GB14" s="41" t="s">
        <v>0</v>
      </c>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3"/>
      <c r="HF14" s="44"/>
      <c r="HG14" s="44"/>
      <c r="HH14" s="44"/>
      <c r="HI14" s="44"/>
      <c r="HJ14" s="44"/>
      <c r="HK14" s="44"/>
      <c r="HL14" s="44"/>
      <c r="HM14" s="44"/>
      <c r="HN14" s="44"/>
      <c r="HO14" s="44"/>
      <c r="HP14" s="44"/>
      <c r="HQ14" s="44"/>
      <c r="HR14" s="44"/>
      <c r="HS14" s="44"/>
      <c r="HT14" s="44"/>
      <c r="HU14" s="44"/>
      <c r="HV14" s="44"/>
      <c r="HW14" s="44"/>
      <c r="HX14" s="44"/>
      <c r="HY14" s="44"/>
      <c r="HZ14" s="46"/>
      <c r="IA14" s="46"/>
      <c r="IB14" s="46"/>
      <c r="IC14" s="46"/>
      <c r="ID14" s="46"/>
      <c r="IE14" s="46"/>
    </row>
    <row r="15" spans="1:239" s="2" customFormat="1" ht="18.75" customHeight="1" x14ac:dyDescent="0.25">
      <c r="A15" s="66"/>
      <c r="B15" s="38"/>
      <c r="C15" s="38"/>
      <c r="D15" s="48"/>
      <c r="E15" s="38"/>
      <c r="F15" s="38"/>
      <c r="G15" s="48" t="s">
        <v>14</v>
      </c>
      <c r="H15" s="48" t="s">
        <v>15</v>
      </c>
      <c r="I15" s="48" t="s">
        <v>16</v>
      </c>
      <c r="J15" s="48" t="s">
        <v>17</v>
      </c>
      <c r="K15" s="48" t="s">
        <v>18</v>
      </c>
      <c r="L15" s="48" t="s">
        <v>19</v>
      </c>
      <c r="M15" s="48" t="s">
        <v>14</v>
      </c>
      <c r="N15" s="48" t="s">
        <v>15</v>
      </c>
      <c r="O15" s="48" t="s">
        <v>16</v>
      </c>
      <c r="P15" s="48" t="s">
        <v>17</v>
      </c>
      <c r="Q15" s="48" t="s">
        <v>18</v>
      </c>
      <c r="R15" s="48" t="s">
        <v>19</v>
      </c>
      <c r="S15" s="48" t="s">
        <v>20</v>
      </c>
      <c r="T15" s="48"/>
      <c r="U15" s="48"/>
      <c r="V15" s="48"/>
      <c r="W15" s="48"/>
      <c r="X15" s="48"/>
      <c r="Y15" s="48"/>
      <c r="Z15" s="48"/>
      <c r="AA15" s="48"/>
      <c r="AB15" s="48" t="s">
        <v>21</v>
      </c>
      <c r="AC15" s="48"/>
      <c r="AD15" s="48"/>
      <c r="AE15" s="48"/>
      <c r="AF15" s="48"/>
      <c r="AG15" s="48"/>
      <c r="AH15" s="48"/>
      <c r="AI15" s="48"/>
      <c r="AJ15" s="48"/>
      <c r="AK15" s="48" t="s">
        <v>16</v>
      </c>
      <c r="AL15" s="48"/>
      <c r="AM15" s="48" t="s">
        <v>22</v>
      </c>
      <c r="AN15" s="48"/>
      <c r="AO15" s="48" t="s">
        <v>18</v>
      </c>
      <c r="AP15" s="48"/>
      <c r="AQ15" s="48" t="s">
        <v>19</v>
      </c>
      <c r="AR15" s="48"/>
      <c r="AS15" s="48" t="s">
        <v>14</v>
      </c>
      <c r="AT15" s="48" t="s">
        <v>16</v>
      </c>
      <c r="AU15" s="48" t="s">
        <v>18</v>
      </c>
      <c r="AV15" s="37" t="s">
        <v>14</v>
      </c>
      <c r="AW15" s="37" t="s">
        <v>16</v>
      </c>
      <c r="AX15" s="37" t="s">
        <v>18</v>
      </c>
      <c r="AY15" s="48" t="s">
        <v>20</v>
      </c>
      <c r="AZ15" s="48"/>
      <c r="BA15" s="48"/>
      <c r="BB15" s="48"/>
      <c r="BC15" s="48"/>
      <c r="BD15" s="48"/>
      <c r="BE15" s="48"/>
      <c r="BF15" s="48"/>
      <c r="BG15" s="48"/>
      <c r="BH15" s="48" t="s">
        <v>16</v>
      </c>
      <c r="BI15" s="48"/>
      <c r="BJ15" s="48" t="s">
        <v>18</v>
      </c>
      <c r="BK15" s="48"/>
      <c r="BL15" s="44" t="s">
        <v>23</v>
      </c>
      <c r="BM15" s="44"/>
      <c r="BN15" s="41" t="s">
        <v>24</v>
      </c>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3"/>
      <c r="CN15" s="54" t="s">
        <v>25</v>
      </c>
      <c r="CO15" s="55"/>
      <c r="CP15" s="44" t="s">
        <v>23</v>
      </c>
      <c r="CQ15" s="44"/>
      <c r="CR15" s="41" t="s">
        <v>24</v>
      </c>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3"/>
      <c r="DR15" s="54" t="s">
        <v>25</v>
      </c>
      <c r="DS15" s="55"/>
      <c r="DT15" s="44" t="s">
        <v>23</v>
      </c>
      <c r="DU15" s="44"/>
      <c r="DV15" s="41" t="s">
        <v>24</v>
      </c>
      <c r="DW15" s="42"/>
      <c r="DX15" s="42"/>
      <c r="DY15" s="42"/>
      <c r="DZ15" s="42"/>
      <c r="EA15" s="42"/>
      <c r="EB15" s="42"/>
      <c r="EC15" s="42"/>
      <c r="ED15" s="42"/>
      <c r="EE15" s="42"/>
      <c r="EF15" s="42"/>
      <c r="EG15" s="42"/>
      <c r="EH15" s="42"/>
      <c r="EI15" s="42"/>
      <c r="EJ15" s="42"/>
      <c r="EK15" s="42"/>
      <c r="EL15" s="42"/>
      <c r="EM15" s="42"/>
      <c r="EN15" s="42"/>
      <c r="EO15" s="42"/>
      <c r="EP15" s="42"/>
      <c r="EQ15" s="42"/>
      <c r="ER15" s="42"/>
      <c r="ES15" s="42"/>
      <c r="ET15" s="42"/>
      <c r="EU15" s="43"/>
      <c r="EV15" s="54" t="s">
        <v>25</v>
      </c>
      <c r="EW15" s="55"/>
      <c r="EX15" s="44" t="s">
        <v>23</v>
      </c>
      <c r="EY15" s="44"/>
      <c r="EZ15" s="41" t="s">
        <v>24</v>
      </c>
      <c r="FA15" s="42"/>
      <c r="FB15" s="42"/>
      <c r="FC15" s="42"/>
      <c r="FD15" s="42"/>
      <c r="FE15" s="42"/>
      <c r="FF15" s="42"/>
      <c r="FG15" s="42"/>
      <c r="FH15" s="42"/>
      <c r="FI15" s="42"/>
      <c r="FJ15" s="42"/>
      <c r="FK15" s="42"/>
      <c r="FL15" s="42"/>
      <c r="FM15" s="42"/>
      <c r="FN15" s="42"/>
      <c r="FO15" s="42"/>
      <c r="FP15" s="42"/>
      <c r="FQ15" s="42"/>
      <c r="FR15" s="42"/>
      <c r="FS15" s="42"/>
      <c r="FT15" s="42"/>
      <c r="FU15" s="42"/>
      <c r="FV15" s="42"/>
      <c r="FW15" s="42"/>
      <c r="FX15" s="42"/>
      <c r="FY15" s="43"/>
      <c r="FZ15" s="54" t="s">
        <v>25</v>
      </c>
      <c r="GA15" s="55"/>
      <c r="GB15" s="44" t="s">
        <v>23</v>
      </c>
      <c r="GC15" s="44"/>
      <c r="GD15" s="41" t="s">
        <v>24</v>
      </c>
      <c r="GE15" s="42"/>
      <c r="GF15" s="42"/>
      <c r="GG15" s="42"/>
      <c r="GH15" s="42"/>
      <c r="GI15" s="42"/>
      <c r="GJ15" s="42"/>
      <c r="GK15" s="42"/>
      <c r="GL15" s="42"/>
      <c r="GM15" s="42"/>
      <c r="GN15" s="42"/>
      <c r="GO15" s="42"/>
      <c r="GP15" s="42"/>
      <c r="GQ15" s="42"/>
      <c r="GR15" s="42"/>
      <c r="GS15" s="42"/>
      <c r="GT15" s="42"/>
      <c r="GU15" s="42"/>
      <c r="GV15" s="42"/>
      <c r="GW15" s="42"/>
      <c r="GX15" s="42"/>
      <c r="GY15" s="42"/>
      <c r="GZ15" s="42"/>
      <c r="HA15" s="42"/>
      <c r="HB15" s="42"/>
      <c r="HC15" s="43"/>
      <c r="HD15" s="54" t="s">
        <v>25</v>
      </c>
      <c r="HE15" s="55"/>
      <c r="HF15" s="44" t="s">
        <v>26</v>
      </c>
      <c r="HG15" s="44" t="s">
        <v>0</v>
      </c>
      <c r="HH15" s="44"/>
      <c r="HI15" s="44"/>
      <c r="HJ15" s="44"/>
      <c r="HK15" s="44"/>
      <c r="HL15" s="44"/>
      <c r="HM15" s="44"/>
      <c r="HN15" s="44"/>
      <c r="HO15" s="44"/>
      <c r="HP15" s="44"/>
      <c r="HQ15" s="44"/>
      <c r="HR15" s="44"/>
      <c r="HS15" s="44"/>
      <c r="HT15" s="44"/>
      <c r="HU15" s="44"/>
      <c r="HV15" s="44"/>
      <c r="HW15" s="44"/>
      <c r="HX15" s="44"/>
      <c r="HY15" s="44"/>
      <c r="HZ15" s="46"/>
      <c r="IA15" s="46"/>
      <c r="IB15" s="46"/>
      <c r="IC15" s="46"/>
      <c r="ID15" s="46"/>
      <c r="IE15" s="46"/>
    </row>
    <row r="16" spans="1:239" s="2" customFormat="1" ht="37.5" customHeight="1" x14ac:dyDescent="0.25">
      <c r="A16" s="66"/>
      <c r="B16" s="38"/>
      <c r="C16" s="38"/>
      <c r="D16" s="48"/>
      <c r="E16" s="38"/>
      <c r="F16" s="3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38"/>
      <c r="AW16" s="38"/>
      <c r="AX16" s="38"/>
      <c r="AY16" s="48"/>
      <c r="AZ16" s="48"/>
      <c r="BA16" s="48"/>
      <c r="BB16" s="48"/>
      <c r="BC16" s="48"/>
      <c r="BD16" s="48"/>
      <c r="BE16" s="48"/>
      <c r="BF16" s="48"/>
      <c r="BG16" s="48"/>
      <c r="BH16" s="48"/>
      <c r="BI16" s="48"/>
      <c r="BJ16" s="48"/>
      <c r="BK16" s="48"/>
      <c r="BL16" s="44"/>
      <c r="BM16" s="44"/>
      <c r="BN16" s="41" t="s">
        <v>27</v>
      </c>
      <c r="BO16" s="42"/>
      <c r="BP16" s="42"/>
      <c r="BQ16" s="42"/>
      <c r="BR16" s="42"/>
      <c r="BS16" s="42"/>
      <c r="BT16" s="42"/>
      <c r="BU16" s="42"/>
      <c r="BV16" s="42"/>
      <c r="BW16" s="42"/>
      <c r="BX16" s="42"/>
      <c r="BY16" s="42"/>
      <c r="BZ16" s="43"/>
      <c r="CA16" s="44" t="s">
        <v>28</v>
      </c>
      <c r="CB16" s="44"/>
      <c r="CC16" s="44"/>
      <c r="CD16" s="44"/>
      <c r="CE16" s="44"/>
      <c r="CF16" s="44"/>
      <c r="CG16" s="44"/>
      <c r="CH16" s="44"/>
      <c r="CI16" s="44"/>
      <c r="CJ16" s="44"/>
      <c r="CK16" s="44"/>
      <c r="CL16" s="44"/>
      <c r="CM16" s="44"/>
      <c r="CN16" s="56"/>
      <c r="CO16" s="57"/>
      <c r="CP16" s="44"/>
      <c r="CQ16" s="44"/>
      <c r="CR16" s="41" t="s">
        <v>27</v>
      </c>
      <c r="CS16" s="42"/>
      <c r="CT16" s="42"/>
      <c r="CU16" s="42"/>
      <c r="CV16" s="42"/>
      <c r="CW16" s="42"/>
      <c r="CX16" s="42"/>
      <c r="CY16" s="42"/>
      <c r="CZ16" s="42"/>
      <c r="DA16" s="42"/>
      <c r="DB16" s="42"/>
      <c r="DC16" s="42"/>
      <c r="DD16" s="43"/>
      <c r="DE16" s="44" t="s">
        <v>28</v>
      </c>
      <c r="DF16" s="44"/>
      <c r="DG16" s="44"/>
      <c r="DH16" s="44"/>
      <c r="DI16" s="44"/>
      <c r="DJ16" s="44"/>
      <c r="DK16" s="44"/>
      <c r="DL16" s="44"/>
      <c r="DM16" s="44"/>
      <c r="DN16" s="44"/>
      <c r="DO16" s="44"/>
      <c r="DP16" s="44"/>
      <c r="DQ16" s="44"/>
      <c r="DR16" s="56"/>
      <c r="DS16" s="57"/>
      <c r="DT16" s="44"/>
      <c r="DU16" s="44"/>
      <c r="DV16" s="41" t="s">
        <v>27</v>
      </c>
      <c r="DW16" s="42"/>
      <c r="DX16" s="42"/>
      <c r="DY16" s="42"/>
      <c r="DZ16" s="42"/>
      <c r="EA16" s="42"/>
      <c r="EB16" s="42"/>
      <c r="EC16" s="42"/>
      <c r="ED16" s="42"/>
      <c r="EE16" s="42"/>
      <c r="EF16" s="42"/>
      <c r="EG16" s="42"/>
      <c r="EH16" s="43"/>
      <c r="EI16" s="44" t="s">
        <v>28</v>
      </c>
      <c r="EJ16" s="44"/>
      <c r="EK16" s="44"/>
      <c r="EL16" s="44"/>
      <c r="EM16" s="44"/>
      <c r="EN16" s="44"/>
      <c r="EO16" s="44"/>
      <c r="EP16" s="44"/>
      <c r="EQ16" s="44"/>
      <c r="ER16" s="44"/>
      <c r="ES16" s="44"/>
      <c r="ET16" s="44"/>
      <c r="EU16" s="44"/>
      <c r="EV16" s="56"/>
      <c r="EW16" s="57"/>
      <c r="EX16" s="44"/>
      <c r="EY16" s="44"/>
      <c r="EZ16" s="41" t="s">
        <v>27</v>
      </c>
      <c r="FA16" s="42"/>
      <c r="FB16" s="42"/>
      <c r="FC16" s="42"/>
      <c r="FD16" s="42"/>
      <c r="FE16" s="42"/>
      <c r="FF16" s="42"/>
      <c r="FG16" s="42"/>
      <c r="FH16" s="42"/>
      <c r="FI16" s="42"/>
      <c r="FJ16" s="42"/>
      <c r="FK16" s="42"/>
      <c r="FL16" s="43"/>
      <c r="FM16" s="44" t="s">
        <v>28</v>
      </c>
      <c r="FN16" s="44"/>
      <c r="FO16" s="44"/>
      <c r="FP16" s="44"/>
      <c r="FQ16" s="44"/>
      <c r="FR16" s="44"/>
      <c r="FS16" s="44"/>
      <c r="FT16" s="44"/>
      <c r="FU16" s="44"/>
      <c r="FV16" s="44"/>
      <c r="FW16" s="44"/>
      <c r="FX16" s="44"/>
      <c r="FY16" s="44"/>
      <c r="FZ16" s="56"/>
      <c r="GA16" s="57"/>
      <c r="GB16" s="44"/>
      <c r="GC16" s="44"/>
      <c r="GD16" s="41" t="s">
        <v>27</v>
      </c>
      <c r="GE16" s="42"/>
      <c r="GF16" s="42"/>
      <c r="GG16" s="42"/>
      <c r="GH16" s="42"/>
      <c r="GI16" s="42"/>
      <c r="GJ16" s="42"/>
      <c r="GK16" s="42"/>
      <c r="GL16" s="42"/>
      <c r="GM16" s="42"/>
      <c r="GN16" s="42"/>
      <c r="GO16" s="42"/>
      <c r="GP16" s="43"/>
      <c r="GQ16" s="44" t="s">
        <v>28</v>
      </c>
      <c r="GR16" s="44"/>
      <c r="GS16" s="44"/>
      <c r="GT16" s="44"/>
      <c r="GU16" s="44"/>
      <c r="GV16" s="44"/>
      <c r="GW16" s="44"/>
      <c r="GX16" s="44"/>
      <c r="GY16" s="44"/>
      <c r="GZ16" s="44"/>
      <c r="HA16" s="44"/>
      <c r="HB16" s="44"/>
      <c r="HC16" s="44"/>
      <c r="HD16" s="56"/>
      <c r="HE16" s="57"/>
      <c r="HF16" s="44"/>
      <c r="HG16" s="44" t="s">
        <v>29</v>
      </c>
      <c r="HH16" s="44"/>
      <c r="HI16" s="44"/>
      <c r="HJ16" s="44"/>
      <c r="HK16" s="44"/>
      <c r="HL16" s="44"/>
      <c r="HM16" s="44"/>
      <c r="HN16" s="44"/>
      <c r="HO16" s="44"/>
      <c r="HP16" s="44"/>
      <c r="HQ16" s="44"/>
      <c r="HR16" s="44" t="s">
        <v>30</v>
      </c>
      <c r="HS16" s="44"/>
      <c r="HT16" s="44"/>
      <c r="HU16" s="44" t="s">
        <v>31</v>
      </c>
      <c r="HV16" s="44"/>
      <c r="HW16" s="44"/>
      <c r="HX16" s="44"/>
      <c r="HY16" s="44"/>
      <c r="HZ16" s="46"/>
      <c r="IA16" s="46"/>
      <c r="IB16" s="46"/>
      <c r="IC16" s="46"/>
      <c r="ID16" s="46"/>
      <c r="IE16" s="46"/>
    </row>
    <row r="17" spans="1:239" s="2" customFormat="1" ht="21.75" customHeight="1" x14ac:dyDescent="0.25">
      <c r="A17" s="66"/>
      <c r="B17" s="38"/>
      <c r="C17" s="38"/>
      <c r="D17" s="48"/>
      <c r="E17" s="38"/>
      <c r="F17" s="38"/>
      <c r="G17" s="48"/>
      <c r="H17" s="48"/>
      <c r="I17" s="48"/>
      <c r="J17" s="48"/>
      <c r="K17" s="48"/>
      <c r="L17" s="48"/>
      <c r="M17" s="48"/>
      <c r="N17" s="48"/>
      <c r="O17" s="48"/>
      <c r="P17" s="48"/>
      <c r="Q17" s="48"/>
      <c r="R17" s="48"/>
      <c r="S17" s="53" t="s">
        <v>32</v>
      </c>
      <c r="T17" s="53" t="s">
        <v>33</v>
      </c>
      <c r="U17" s="53" t="s">
        <v>34</v>
      </c>
      <c r="V17" s="53" t="s">
        <v>35</v>
      </c>
      <c r="W17" s="53" t="s">
        <v>36</v>
      </c>
      <c r="X17" s="53" t="s">
        <v>37</v>
      </c>
      <c r="Y17" s="53" t="s">
        <v>38</v>
      </c>
      <c r="Z17" s="53" t="s">
        <v>39</v>
      </c>
      <c r="AA17" s="53" t="s">
        <v>40</v>
      </c>
      <c r="AB17" s="53" t="s">
        <v>32</v>
      </c>
      <c r="AC17" s="53" t="s">
        <v>33</v>
      </c>
      <c r="AD17" s="53" t="s">
        <v>34</v>
      </c>
      <c r="AE17" s="53" t="s">
        <v>35</v>
      </c>
      <c r="AF17" s="53" t="s">
        <v>36</v>
      </c>
      <c r="AG17" s="53" t="s">
        <v>37</v>
      </c>
      <c r="AH17" s="53" t="s">
        <v>38</v>
      </c>
      <c r="AI17" s="53" t="s">
        <v>39</v>
      </c>
      <c r="AJ17" s="53" t="s">
        <v>40</v>
      </c>
      <c r="AK17" s="48"/>
      <c r="AL17" s="48"/>
      <c r="AM17" s="48"/>
      <c r="AN17" s="48"/>
      <c r="AO17" s="48"/>
      <c r="AP17" s="48"/>
      <c r="AQ17" s="48"/>
      <c r="AR17" s="48"/>
      <c r="AS17" s="48"/>
      <c r="AT17" s="48"/>
      <c r="AU17" s="48"/>
      <c r="AV17" s="38"/>
      <c r="AW17" s="38"/>
      <c r="AX17" s="38"/>
      <c r="AY17" s="53" t="s">
        <v>32</v>
      </c>
      <c r="AZ17" s="53" t="s">
        <v>33</v>
      </c>
      <c r="BA17" s="53" t="s">
        <v>34</v>
      </c>
      <c r="BB17" s="53" t="s">
        <v>35</v>
      </c>
      <c r="BC17" s="53" t="s">
        <v>36</v>
      </c>
      <c r="BD17" s="53" t="s">
        <v>37</v>
      </c>
      <c r="BE17" s="53" t="s">
        <v>38</v>
      </c>
      <c r="BF17" s="53" t="s">
        <v>39</v>
      </c>
      <c r="BG17" s="53" t="s">
        <v>40</v>
      </c>
      <c r="BH17" s="48"/>
      <c r="BI17" s="48"/>
      <c r="BJ17" s="48"/>
      <c r="BK17" s="48"/>
      <c r="BL17" s="44"/>
      <c r="BM17" s="44"/>
      <c r="BN17" s="44" t="s">
        <v>41</v>
      </c>
      <c r="BO17" s="54" t="s">
        <v>42</v>
      </c>
      <c r="BP17" s="60"/>
      <c r="BQ17" s="60"/>
      <c r="BR17" s="60"/>
      <c r="BS17" s="55"/>
      <c r="BT17" s="44" t="s">
        <v>43</v>
      </c>
      <c r="BU17" s="44"/>
      <c r="BV17" s="44" t="s">
        <v>44</v>
      </c>
      <c r="BW17" s="44"/>
      <c r="BX17" s="44"/>
      <c r="BY17" s="44"/>
      <c r="BZ17" s="44"/>
      <c r="CA17" s="44" t="s">
        <v>41</v>
      </c>
      <c r="CB17" s="44" t="s">
        <v>45</v>
      </c>
      <c r="CC17" s="44"/>
      <c r="CD17" s="44"/>
      <c r="CE17" s="44"/>
      <c r="CF17" s="44"/>
      <c r="CG17" s="44" t="s">
        <v>46</v>
      </c>
      <c r="CH17" s="44"/>
      <c r="CI17" s="44" t="s">
        <v>47</v>
      </c>
      <c r="CJ17" s="44"/>
      <c r="CK17" s="44"/>
      <c r="CL17" s="44"/>
      <c r="CM17" s="44"/>
      <c r="CN17" s="56"/>
      <c r="CO17" s="57"/>
      <c r="CP17" s="44"/>
      <c r="CQ17" s="44"/>
      <c r="CR17" s="44" t="s">
        <v>41</v>
      </c>
      <c r="CS17" s="54" t="s">
        <v>42</v>
      </c>
      <c r="CT17" s="60"/>
      <c r="CU17" s="60"/>
      <c r="CV17" s="60"/>
      <c r="CW17" s="55"/>
      <c r="CX17" s="44" t="s">
        <v>43</v>
      </c>
      <c r="CY17" s="44"/>
      <c r="CZ17" s="44" t="s">
        <v>44</v>
      </c>
      <c r="DA17" s="44"/>
      <c r="DB17" s="44"/>
      <c r="DC17" s="44"/>
      <c r="DD17" s="44"/>
      <c r="DE17" s="44" t="s">
        <v>41</v>
      </c>
      <c r="DF17" s="44" t="s">
        <v>45</v>
      </c>
      <c r="DG17" s="44"/>
      <c r="DH17" s="44"/>
      <c r="DI17" s="44"/>
      <c r="DJ17" s="44"/>
      <c r="DK17" s="44" t="s">
        <v>46</v>
      </c>
      <c r="DL17" s="44"/>
      <c r="DM17" s="44" t="s">
        <v>47</v>
      </c>
      <c r="DN17" s="44"/>
      <c r="DO17" s="44"/>
      <c r="DP17" s="44"/>
      <c r="DQ17" s="44"/>
      <c r="DR17" s="56"/>
      <c r="DS17" s="57"/>
      <c r="DT17" s="44"/>
      <c r="DU17" s="44"/>
      <c r="DV17" s="44" t="s">
        <v>41</v>
      </c>
      <c r="DW17" s="54" t="s">
        <v>42</v>
      </c>
      <c r="DX17" s="60"/>
      <c r="DY17" s="60"/>
      <c r="DZ17" s="60"/>
      <c r="EA17" s="55"/>
      <c r="EB17" s="44" t="s">
        <v>43</v>
      </c>
      <c r="EC17" s="44"/>
      <c r="ED17" s="44" t="s">
        <v>44</v>
      </c>
      <c r="EE17" s="44"/>
      <c r="EF17" s="44"/>
      <c r="EG17" s="44"/>
      <c r="EH17" s="44"/>
      <c r="EI17" s="44" t="s">
        <v>41</v>
      </c>
      <c r="EJ17" s="44" t="s">
        <v>45</v>
      </c>
      <c r="EK17" s="44"/>
      <c r="EL17" s="44"/>
      <c r="EM17" s="44"/>
      <c r="EN17" s="44"/>
      <c r="EO17" s="44" t="s">
        <v>46</v>
      </c>
      <c r="EP17" s="44"/>
      <c r="EQ17" s="44" t="s">
        <v>47</v>
      </c>
      <c r="ER17" s="44"/>
      <c r="ES17" s="44"/>
      <c r="ET17" s="44"/>
      <c r="EU17" s="44"/>
      <c r="EV17" s="56"/>
      <c r="EW17" s="57"/>
      <c r="EX17" s="44"/>
      <c r="EY17" s="44"/>
      <c r="EZ17" s="44" t="s">
        <v>41</v>
      </c>
      <c r="FA17" s="54" t="s">
        <v>42</v>
      </c>
      <c r="FB17" s="60"/>
      <c r="FC17" s="60"/>
      <c r="FD17" s="60"/>
      <c r="FE17" s="55"/>
      <c r="FF17" s="44" t="s">
        <v>43</v>
      </c>
      <c r="FG17" s="44"/>
      <c r="FH17" s="44" t="s">
        <v>44</v>
      </c>
      <c r="FI17" s="44"/>
      <c r="FJ17" s="44"/>
      <c r="FK17" s="44"/>
      <c r="FL17" s="44"/>
      <c r="FM17" s="44" t="s">
        <v>41</v>
      </c>
      <c r="FN17" s="44" t="s">
        <v>45</v>
      </c>
      <c r="FO17" s="44"/>
      <c r="FP17" s="44"/>
      <c r="FQ17" s="44"/>
      <c r="FR17" s="44"/>
      <c r="FS17" s="44" t="s">
        <v>46</v>
      </c>
      <c r="FT17" s="44"/>
      <c r="FU17" s="44" t="s">
        <v>47</v>
      </c>
      <c r="FV17" s="44"/>
      <c r="FW17" s="44"/>
      <c r="FX17" s="44"/>
      <c r="FY17" s="44"/>
      <c r="FZ17" s="56"/>
      <c r="GA17" s="57"/>
      <c r="GB17" s="44"/>
      <c r="GC17" s="44"/>
      <c r="GD17" s="44" t="s">
        <v>41</v>
      </c>
      <c r="GE17" s="54" t="s">
        <v>42</v>
      </c>
      <c r="GF17" s="60"/>
      <c r="GG17" s="60"/>
      <c r="GH17" s="60"/>
      <c r="GI17" s="55"/>
      <c r="GJ17" s="44" t="s">
        <v>43</v>
      </c>
      <c r="GK17" s="44"/>
      <c r="GL17" s="44" t="s">
        <v>44</v>
      </c>
      <c r="GM17" s="44"/>
      <c r="GN17" s="44"/>
      <c r="GO17" s="44"/>
      <c r="GP17" s="44"/>
      <c r="GQ17" s="44" t="s">
        <v>41</v>
      </c>
      <c r="GR17" s="44" t="s">
        <v>45</v>
      </c>
      <c r="GS17" s="44"/>
      <c r="GT17" s="44"/>
      <c r="GU17" s="44"/>
      <c r="GV17" s="44"/>
      <c r="GW17" s="44" t="s">
        <v>46</v>
      </c>
      <c r="GX17" s="44"/>
      <c r="GY17" s="44" t="s">
        <v>47</v>
      </c>
      <c r="GZ17" s="44"/>
      <c r="HA17" s="44"/>
      <c r="HB17" s="44"/>
      <c r="HC17" s="44"/>
      <c r="HD17" s="56"/>
      <c r="HE17" s="57"/>
      <c r="HF17" s="44"/>
      <c r="HG17" s="44"/>
      <c r="HH17" s="44"/>
      <c r="HI17" s="44"/>
      <c r="HJ17" s="44"/>
      <c r="HK17" s="44"/>
      <c r="HL17" s="44"/>
      <c r="HM17" s="44"/>
      <c r="HN17" s="44"/>
      <c r="HO17" s="44"/>
      <c r="HP17" s="44"/>
      <c r="HQ17" s="44"/>
      <c r="HR17" s="44"/>
      <c r="HS17" s="44"/>
      <c r="HT17" s="44"/>
      <c r="HU17" s="44"/>
      <c r="HV17" s="44"/>
      <c r="HW17" s="44"/>
      <c r="HX17" s="44"/>
      <c r="HY17" s="44"/>
      <c r="HZ17" s="46"/>
      <c r="IA17" s="46"/>
      <c r="IB17" s="46"/>
      <c r="IC17" s="46"/>
      <c r="ID17" s="46"/>
      <c r="IE17" s="46"/>
    </row>
    <row r="18" spans="1:239" s="2" customFormat="1" ht="18.75" customHeight="1" x14ac:dyDescent="0.25">
      <c r="A18" s="66"/>
      <c r="B18" s="38"/>
      <c r="C18" s="38"/>
      <c r="D18" s="48"/>
      <c r="E18" s="38"/>
      <c r="F18" s="38"/>
      <c r="G18" s="48"/>
      <c r="H18" s="48"/>
      <c r="I18" s="48"/>
      <c r="J18" s="48"/>
      <c r="K18" s="48"/>
      <c r="L18" s="48"/>
      <c r="M18" s="48"/>
      <c r="N18" s="48"/>
      <c r="O18" s="48"/>
      <c r="P18" s="48"/>
      <c r="Q18" s="48"/>
      <c r="R18" s="48"/>
      <c r="S18" s="53"/>
      <c r="T18" s="53"/>
      <c r="U18" s="53"/>
      <c r="V18" s="53"/>
      <c r="W18" s="53"/>
      <c r="X18" s="53"/>
      <c r="Y18" s="53"/>
      <c r="Z18" s="53"/>
      <c r="AA18" s="53"/>
      <c r="AB18" s="53"/>
      <c r="AC18" s="53"/>
      <c r="AD18" s="53"/>
      <c r="AE18" s="53"/>
      <c r="AF18" s="53"/>
      <c r="AG18" s="53"/>
      <c r="AH18" s="53"/>
      <c r="AI18" s="53"/>
      <c r="AJ18" s="53"/>
      <c r="AK18" s="48"/>
      <c r="AL18" s="48"/>
      <c r="AM18" s="48"/>
      <c r="AN18" s="48"/>
      <c r="AO18" s="48"/>
      <c r="AP18" s="48"/>
      <c r="AQ18" s="48"/>
      <c r="AR18" s="48"/>
      <c r="AS18" s="48"/>
      <c r="AT18" s="48"/>
      <c r="AU18" s="48"/>
      <c r="AV18" s="38"/>
      <c r="AW18" s="38"/>
      <c r="AX18" s="38"/>
      <c r="AY18" s="53"/>
      <c r="AZ18" s="53"/>
      <c r="BA18" s="53"/>
      <c r="BB18" s="53"/>
      <c r="BC18" s="53"/>
      <c r="BD18" s="53"/>
      <c r="BE18" s="53"/>
      <c r="BF18" s="53"/>
      <c r="BG18" s="53"/>
      <c r="BH18" s="48"/>
      <c r="BI18" s="48"/>
      <c r="BJ18" s="48"/>
      <c r="BK18" s="48"/>
      <c r="BL18" s="44"/>
      <c r="BM18" s="44"/>
      <c r="BN18" s="44"/>
      <c r="BO18" s="56"/>
      <c r="BP18" s="61"/>
      <c r="BQ18" s="61"/>
      <c r="BR18" s="61"/>
      <c r="BS18" s="57"/>
      <c r="BT18" s="44"/>
      <c r="BU18" s="44"/>
      <c r="BV18" s="44"/>
      <c r="BW18" s="44"/>
      <c r="BX18" s="44"/>
      <c r="BY18" s="44"/>
      <c r="BZ18" s="44"/>
      <c r="CA18" s="44"/>
      <c r="CB18" s="44"/>
      <c r="CC18" s="44"/>
      <c r="CD18" s="44"/>
      <c r="CE18" s="44"/>
      <c r="CF18" s="44"/>
      <c r="CG18" s="44"/>
      <c r="CH18" s="44"/>
      <c r="CI18" s="44"/>
      <c r="CJ18" s="44"/>
      <c r="CK18" s="44"/>
      <c r="CL18" s="44"/>
      <c r="CM18" s="44"/>
      <c r="CN18" s="56"/>
      <c r="CO18" s="57"/>
      <c r="CP18" s="44"/>
      <c r="CQ18" s="44"/>
      <c r="CR18" s="44"/>
      <c r="CS18" s="56"/>
      <c r="CT18" s="61"/>
      <c r="CU18" s="61"/>
      <c r="CV18" s="61"/>
      <c r="CW18" s="57"/>
      <c r="CX18" s="44"/>
      <c r="CY18" s="44"/>
      <c r="CZ18" s="44"/>
      <c r="DA18" s="44"/>
      <c r="DB18" s="44"/>
      <c r="DC18" s="44"/>
      <c r="DD18" s="44"/>
      <c r="DE18" s="44"/>
      <c r="DF18" s="44"/>
      <c r="DG18" s="44"/>
      <c r="DH18" s="44"/>
      <c r="DI18" s="44"/>
      <c r="DJ18" s="44"/>
      <c r="DK18" s="44"/>
      <c r="DL18" s="44"/>
      <c r="DM18" s="44"/>
      <c r="DN18" s="44"/>
      <c r="DO18" s="44"/>
      <c r="DP18" s="44"/>
      <c r="DQ18" s="44"/>
      <c r="DR18" s="56"/>
      <c r="DS18" s="57"/>
      <c r="DT18" s="44"/>
      <c r="DU18" s="44"/>
      <c r="DV18" s="44"/>
      <c r="DW18" s="56"/>
      <c r="DX18" s="61"/>
      <c r="DY18" s="61"/>
      <c r="DZ18" s="61"/>
      <c r="EA18" s="57"/>
      <c r="EB18" s="44"/>
      <c r="EC18" s="44"/>
      <c r="ED18" s="44"/>
      <c r="EE18" s="44"/>
      <c r="EF18" s="44"/>
      <c r="EG18" s="44"/>
      <c r="EH18" s="44"/>
      <c r="EI18" s="44"/>
      <c r="EJ18" s="44"/>
      <c r="EK18" s="44"/>
      <c r="EL18" s="44"/>
      <c r="EM18" s="44"/>
      <c r="EN18" s="44"/>
      <c r="EO18" s="44"/>
      <c r="EP18" s="44"/>
      <c r="EQ18" s="44"/>
      <c r="ER18" s="44"/>
      <c r="ES18" s="44"/>
      <c r="ET18" s="44"/>
      <c r="EU18" s="44"/>
      <c r="EV18" s="56"/>
      <c r="EW18" s="57"/>
      <c r="EX18" s="44"/>
      <c r="EY18" s="44"/>
      <c r="EZ18" s="44"/>
      <c r="FA18" s="56"/>
      <c r="FB18" s="61"/>
      <c r="FC18" s="61"/>
      <c r="FD18" s="61"/>
      <c r="FE18" s="57"/>
      <c r="FF18" s="44"/>
      <c r="FG18" s="44"/>
      <c r="FH18" s="44"/>
      <c r="FI18" s="44"/>
      <c r="FJ18" s="44"/>
      <c r="FK18" s="44"/>
      <c r="FL18" s="44"/>
      <c r="FM18" s="44"/>
      <c r="FN18" s="44"/>
      <c r="FO18" s="44"/>
      <c r="FP18" s="44"/>
      <c r="FQ18" s="44"/>
      <c r="FR18" s="44"/>
      <c r="FS18" s="44"/>
      <c r="FT18" s="44"/>
      <c r="FU18" s="44"/>
      <c r="FV18" s="44"/>
      <c r="FW18" s="44"/>
      <c r="FX18" s="44"/>
      <c r="FY18" s="44"/>
      <c r="FZ18" s="56"/>
      <c r="GA18" s="57"/>
      <c r="GB18" s="44"/>
      <c r="GC18" s="44"/>
      <c r="GD18" s="44"/>
      <c r="GE18" s="56"/>
      <c r="GF18" s="61"/>
      <c r="GG18" s="61"/>
      <c r="GH18" s="61"/>
      <c r="GI18" s="57"/>
      <c r="GJ18" s="44"/>
      <c r="GK18" s="44"/>
      <c r="GL18" s="44"/>
      <c r="GM18" s="44"/>
      <c r="GN18" s="44"/>
      <c r="GO18" s="44"/>
      <c r="GP18" s="44"/>
      <c r="GQ18" s="44"/>
      <c r="GR18" s="44"/>
      <c r="GS18" s="44"/>
      <c r="GT18" s="44"/>
      <c r="GU18" s="44"/>
      <c r="GV18" s="44"/>
      <c r="GW18" s="44"/>
      <c r="GX18" s="44"/>
      <c r="GY18" s="44"/>
      <c r="GZ18" s="44"/>
      <c r="HA18" s="44"/>
      <c r="HB18" s="44"/>
      <c r="HC18" s="44"/>
      <c r="HD18" s="56"/>
      <c r="HE18" s="57"/>
      <c r="HF18" s="44"/>
      <c r="HG18" s="44" t="s">
        <v>48</v>
      </c>
      <c r="HH18" s="44" t="s">
        <v>49</v>
      </c>
      <c r="HI18" s="44" t="s">
        <v>50</v>
      </c>
      <c r="HJ18" s="44"/>
      <c r="HK18" s="44"/>
      <c r="HL18" s="44"/>
      <c r="HM18" s="44"/>
      <c r="HN18" s="44"/>
      <c r="HO18" s="44"/>
      <c r="HP18" s="44"/>
      <c r="HQ18" s="44"/>
      <c r="HR18" s="44" t="s">
        <v>48</v>
      </c>
      <c r="HS18" s="44" t="s">
        <v>49</v>
      </c>
      <c r="HT18" s="44" t="s">
        <v>51</v>
      </c>
      <c r="HU18" s="44" t="s">
        <v>48</v>
      </c>
      <c r="HV18" s="44" t="s">
        <v>49</v>
      </c>
      <c r="HW18" s="44" t="s">
        <v>51</v>
      </c>
      <c r="HX18" s="44"/>
      <c r="HY18" s="44"/>
      <c r="HZ18" s="46"/>
      <c r="IA18" s="46"/>
      <c r="IB18" s="46"/>
      <c r="IC18" s="46"/>
      <c r="ID18" s="46"/>
      <c r="IE18" s="46"/>
    </row>
    <row r="19" spans="1:239" s="2" customFormat="1" ht="33" customHeight="1" x14ac:dyDescent="0.25">
      <c r="A19" s="66"/>
      <c r="B19" s="38"/>
      <c r="C19" s="38"/>
      <c r="D19" s="48"/>
      <c r="E19" s="38"/>
      <c r="F19" s="38"/>
      <c r="G19" s="48"/>
      <c r="H19" s="48"/>
      <c r="I19" s="48"/>
      <c r="J19" s="48"/>
      <c r="K19" s="48"/>
      <c r="L19" s="48"/>
      <c r="M19" s="48"/>
      <c r="N19" s="48"/>
      <c r="O19" s="48"/>
      <c r="P19" s="48"/>
      <c r="Q19" s="48"/>
      <c r="R19" s="48"/>
      <c r="S19" s="53"/>
      <c r="T19" s="53"/>
      <c r="U19" s="53"/>
      <c r="V19" s="53"/>
      <c r="W19" s="53"/>
      <c r="X19" s="53"/>
      <c r="Y19" s="53"/>
      <c r="Z19" s="53"/>
      <c r="AA19" s="53"/>
      <c r="AB19" s="53"/>
      <c r="AC19" s="53"/>
      <c r="AD19" s="53"/>
      <c r="AE19" s="53"/>
      <c r="AF19" s="53"/>
      <c r="AG19" s="53"/>
      <c r="AH19" s="53"/>
      <c r="AI19" s="53"/>
      <c r="AJ19" s="53"/>
      <c r="AK19" s="48"/>
      <c r="AL19" s="48"/>
      <c r="AM19" s="48"/>
      <c r="AN19" s="48"/>
      <c r="AO19" s="48"/>
      <c r="AP19" s="48"/>
      <c r="AQ19" s="48"/>
      <c r="AR19" s="48"/>
      <c r="AS19" s="48"/>
      <c r="AT19" s="48"/>
      <c r="AU19" s="48"/>
      <c r="AV19" s="38"/>
      <c r="AW19" s="38"/>
      <c r="AX19" s="38"/>
      <c r="AY19" s="53"/>
      <c r="AZ19" s="53"/>
      <c r="BA19" s="53"/>
      <c r="BB19" s="53"/>
      <c r="BC19" s="53"/>
      <c r="BD19" s="53"/>
      <c r="BE19" s="53"/>
      <c r="BF19" s="53"/>
      <c r="BG19" s="53"/>
      <c r="BH19" s="48"/>
      <c r="BI19" s="48"/>
      <c r="BJ19" s="48"/>
      <c r="BK19" s="48"/>
      <c r="BL19" s="44"/>
      <c r="BM19" s="44"/>
      <c r="BN19" s="44"/>
      <c r="BO19" s="56"/>
      <c r="BP19" s="61"/>
      <c r="BQ19" s="61"/>
      <c r="BR19" s="61"/>
      <c r="BS19" s="57"/>
      <c r="BT19" s="44"/>
      <c r="BU19" s="44"/>
      <c r="BV19" s="44"/>
      <c r="BW19" s="44"/>
      <c r="BX19" s="44"/>
      <c r="BY19" s="44"/>
      <c r="BZ19" s="44"/>
      <c r="CA19" s="44"/>
      <c r="CB19" s="44"/>
      <c r="CC19" s="44"/>
      <c r="CD19" s="44"/>
      <c r="CE19" s="44"/>
      <c r="CF19" s="44"/>
      <c r="CG19" s="44"/>
      <c r="CH19" s="44"/>
      <c r="CI19" s="44"/>
      <c r="CJ19" s="44"/>
      <c r="CK19" s="44"/>
      <c r="CL19" s="44"/>
      <c r="CM19" s="44"/>
      <c r="CN19" s="56"/>
      <c r="CO19" s="57"/>
      <c r="CP19" s="44"/>
      <c r="CQ19" s="44"/>
      <c r="CR19" s="44"/>
      <c r="CS19" s="56"/>
      <c r="CT19" s="61"/>
      <c r="CU19" s="61"/>
      <c r="CV19" s="61"/>
      <c r="CW19" s="57"/>
      <c r="CX19" s="44"/>
      <c r="CY19" s="44"/>
      <c r="CZ19" s="44"/>
      <c r="DA19" s="44"/>
      <c r="DB19" s="44"/>
      <c r="DC19" s="44"/>
      <c r="DD19" s="44"/>
      <c r="DE19" s="44"/>
      <c r="DF19" s="44"/>
      <c r="DG19" s="44"/>
      <c r="DH19" s="44"/>
      <c r="DI19" s="44"/>
      <c r="DJ19" s="44"/>
      <c r="DK19" s="44"/>
      <c r="DL19" s="44"/>
      <c r="DM19" s="44"/>
      <c r="DN19" s="44"/>
      <c r="DO19" s="44"/>
      <c r="DP19" s="44"/>
      <c r="DQ19" s="44"/>
      <c r="DR19" s="56"/>
      <c r="DS19" s="57"/>
      <c r="DT19" s="44"/>
      <c r="DU19" s="44"/>
      <c r="DV19" s="44"/>
      <c r="DW19" s="56"/>
      <c r="DX19" s="61"/>
      <c r="DY19" s="61"/>
      <c r="DZ19" s="61"/>
      <c r="EA19" s="57"/>
      <c r="EB19" s="44"/>
      <c r="EC19" s="44"/>
      <c r="ED19" s="44"/>
      <c r="EE19" s="44"/>
      <c r="EF19" s="44"/>
      <c r="EG19" s="44"/>
      <c r="EH19" s="44"/>
      <c r="EI19" s="44"/>
      <c r="EJ19" s="44"/>
      <c r="EK19" s="44"/>
      <c r="EL19" s="44"/>
      <c r="EM19" s="44"/>
      <c r="EN19" s="44"/>
      <c r="EO19" s="44"/>
      <c r="EP19" s="44"/>
      <c r="EQ19" s="44"/>
      <c r="ER19" s="44"/>
      <c r="ES19" s="44"/>
      <c r="ET19" s="44"/>
      <c r="EU19" s="44"/>
      <c r="EV19" s="56"/>
      <c r="EW19" s="57"/>
      <c r="EX19" s="44"/>
      <c r="EY19" s="44"/>
      <c r="EZ19" s="44"/>
      <c r="FA19" s="56"/>
      <c r="FB19" s="61"/>
      <c r="FC19" s="61"/>
      <c r="FD19" s="61"/>
      <c r="FE19" s="57"/>
      <c r="FF19" s="44"/>
      <c r="FG19" s="44"/>
      <c r="FH19" s="44"/>
      <c r="FI19" s="44"/>
      <c r="FJ19" s="44"/>
      <c r="FK19" s="44"/>
      <c r="FL19" s="44"/>
      <c r="FM19" s="44"/>
      <c r="FN19" s="44"/>
      <c r="FO19" s="44"/>
      <c r="FP19" s="44"/>
      <c r="FQ19" s="44"/>
      <c r="FR19" s="44"/>
      <c r="FS19" s="44"/>
      <c r="FT19" s="44"/>
      <c r="FU19" s="44"/>
      <c r="FV19" s="44"/>
      <c r="FW19" s="44"/>
      <c r="FX19" s="44"/>
      <c r="FY19" s="44"/>
      <c r="FZ19" s="56"/>
      <c r="GA19" s="57"/>
      <c r="GB19" s="44"/>
      <c r="GC19" s="44"/>
      <c r="GD19" s="44"/>
      <c r="GE19" s="56"/>
      <c r="GF19" s="61"/>
      <c r="GG19" s="61"/>
      <c r="GH19" s="61"/>
      <c r="GI19" s="57"/>
      <c r="GJ19" s="44"/>
      <c r="GK19" s="44"/>
      <c r="GL19" s="44"/>
      <c r="GM19" s="44"/>
      <c r="GN19" s="44"/>
      <c r="GO19" s="44"/>
      <c r="GP19" s="44"/>
      <c r="GQ19" s="44"/>
      <c r="GR19" s="44"/>
      <c r="GS19" s="44"/>
      <c r="GT19" s="44"/>
      <c r="GU19" s="44"/>
      <c r="GV19" s="44"/>
      <c r="GW19" s="44"/>
      <c r="GX19" s="44"/>
      <c r="GY19" s="44"/>
      <c r="GZ19" s="44"/>
      <c r="HA19" s="44"/>
      <c r="HB19" s="44"/>
      <c r="HC19" s="44"/>
      <c r="HD19" s="56"/>
      <c r="HE19" s="57"/>
      <c r="HF19" s="44"/>
      <c r="HG19" s="44"/>
      <c r="HH19" s="44"/>
      <c r="HI19" s="44"/>
      <c r="HJ19" s="44"/>
      <c r="HK19" s="44"/>
      <c r="HL19" s="44"/>
      <c r="HM19" s="44"/>
      <c r="HN19" s="44"/>
      <c r="HO19" s="44"/>
      <c r="HP19" s="44"/>
      <c r="HQ19" s="44"/>
      <c r="HR19" s="44"/>
      <c r="HS19" s="44"/>
      <c r="HT19" s="44"/>
      <c r="HU19" s="44"/>
      <c r="HV19" s="44"/>
      <c r="HW19" s="44"/>
      <c r="HX19" s="44"/>
      <c r="HY19" s="44"/>
      <c r="HZ19" s="46"/>
      <c r="IA19" s="46"/>
      <c r="IB19" s="46"/>
      <c r="IC19" s="46"/>
      <c r="ID19" s="46"/>
      <c r="IE19" s="46"/>
    </row>
    <row r="20" spans="1:239" s="2" customFormat="1" ht="18.75" customHeight="1" x14ac:dyDescent="0.25">
      <c r="A20" s="66"/>
      <c r="B20" s="38"/>
      <c r="C20" s="38"/>
      <c r="D20" s="48"/>
      <c r="E20" s="38"/>
      <c r="F20" s="38"/>
      <c r="G20" s="48"/>
      <c r="H20" s="48"/>
      <c r="I20" s="48"/>
      <c r="J20" s="48"/>
      <c r="K20" s="48"/>
      <c r="L20" s="48"/>
      <c r="M20" s="48"/>
      <c r="N20" s="48"/>
      <c r="O20" s="48"/>
      <c r="P20" s="48"/>
      <c r="Q20" s="48"/>
      <c r="R20" s="48"/>
      <c r="S20" s="53"/>
      <c r="T20" s="53"/>
      <c r="U20" s="53"/>
      <c r="V20" s="53"/>
      <c r="W20" s="53"/>
      <c r="X20" s="53"/>
      <c r="Y20" s="53"/>
      <c r="Z20" s="53"/>
      <c r="AA20" s="53"/>
      <c r="AB20" s="53"/>
      <c r="AC20" s="53"/>
      <c r="AD20" s="53"/>
      <c r="AE20" s="53"/>
      <c r="AF20" s="53"/>
      <c r="AG20" s="53"/>
      <c r="AH20" s="53"/>
      <c r="AI20" s="53"/>
      <c r="AJ20" s="53"/>
      <c r="AK20" s="48" t="s">
        <v>26</v>
      </c>
      <c r="AL20" s="17" t="s">
        <v>52</v>
      </c>
      <c r="AM20" s="48" t="s">
        <v>26</v>
      </c>
      <c r="AN20" s="17" t="s">
        <v>52</v>
      </c>
      <c r="AO20" s="48" t="s">
        <v>26</v>
      </c>
      <c r="AP20" s="17" t="s">
        <v>52</v>
      </c>
      <c r="AQ20" s="48" t="s">
        <v>26</v>
      </c>
      <c r="AR20" s="17" t="s">
        <v>52</v>
      </c>
      <c r="AS20" s="48"/>
      <c r="AT20" s="48"/>
      <c r="AU20" s="48"/>
      <c r="AV20" s="38"/>
      <c r="AW20" s="38"/>
      <c r="AX20" s="38"/>
      <c r="AY20" s="53"/>
      <c r="AZ20" s="53"/>
      <c r="BA20" s="53"/>
      <c r="BB20" s="53"/>
      <c r="BC20" s="53"/>
      <c r="BD20" s="53"/>
      <c r="BE20" s="53"/>
      <c r="BF20" s="53"/>
      <c r="BG20" s="53"/>
      <c r="BH20" s="48" t="s">
        <v>26</v>
      </c>
      <c r="BI20" s="17" t="s">
        <v>52</v>
      </c>
      <c r="BJ20" s="48" t="s">
        <v>26</v>
      </c>
      <c r="BK20" s="17" t="s">
        <v>52</v>
      </c>
      <c r="BL20" s="44"/>
      <c r="BM20" s="44"/>
      <c r="BN20" s="44"/>
      <c r="BO20" s="58"/>
      <c r="BP20" s="62"/>
      <c r="BQ20" s="62"/>
      <c r="BR20" s="62"/>
      <c r="BS20" s="59"/>
      <c r="BT20" s="44"/>
      <c r="BU20" s="44"/>
      <c r="BV20" s="44"/>
      <c r="BW20" s="44"/>
      <c r="BX20" s="44"/>
      <c r="BY20" s="44"/>
      <c r="BZ20" s="44"/>
      <c r="CA20" s="44"/>
      <c r="CB20" s="44"/>
      <c r="CC20" s="44"/>
      <c r="CD20" s="44"/>
      <c r="CE20" s="44"/>
      <c r="CF20" s="44"/>
      <c r="CG20" s="44"/>
      <c r="CH20" s="44"/>
      <c r="CI20" s="44"/>
      <c r="CJ20" s="44"/>
      <c r="CK20" s="44"/>
      <c r="CL20" s="44"/>
      <c r="CM20" s="44"/>
      <c r="CN20" s="56"/>
      <c r="CO20" s="57"/>
      <c r="CP20" s="44"/>
      <c r="CQ20" s="44"/>
      <c r="CR20" s="44"/>
      <c r="CS20" s="58"/>
      <c r="CT20" s="62"/>
      <c r="CU20" s="62"/>
      <c r="CV20" s="62"/>
      <c r="CW20" s="59"/>
      <c r="CX20" s="44"/>
      <c r="CY20" s="44"/>
      <c r="CZ20" s="44"/>
      <c r="DA20" s="44"/>
      <c r="DB20" s="44"/>
      <c r="DC20" s="44"/>
      <c r="DD20" s="44"/>
      <c r="DE20" s="44"/>
      <c r="DF20" s="44"/>
      <c r="DG20" s="44"/>
      <c r="DH20" s="44"/>
      <c r="DI20" s="44"/>
      <c r="DJ20" s="44"/>
      <c r="DK20" s="44"/>
      <c r="DL20" s="44"/>
      <c r="DM20" s="44"/>
      <c r="DN20" s="44"/>
      <c r="DO20" s="44"/>
      <c r="DP20" s="44"/>
      <c r="DQ20" s="44"/>
      <c r="DR20" s="56"/>
      <c r="DS20" s="57"/>
      <c r="DT20" s="44"/>
      <c r="DU20" s="44"/>
      <c r="DV20" s="44"/>
      <c r="DW20" s="58"/>
      <c r="DX20" s="62"/>
      <c r="DY20" s="62"/>
      <c r="DZ20" s="62"/>
      <c r="EA20" s="59"/>
      <c r="EB20" s="44"/>
      <c r="EC20" s="44"/>
      <c r="ED20" s="44"/>
      <c r="EE20" s="44"/>
      <c r="EF20" s="44"/>
      <c r="EG20" s="44"/>
      <c r="EH20" s="44"/>
      <c r="EI20" s="44"/>
      <c r="EJ20" s="44"/>
      <c r="EK20" s="44"/>
      <c r="EL20" s="44"/>
      <c r="EM20" s="44"/>
      <c r="EN20" s="44"/>
      <c r="EO20" s="44"/>
      <c r="EP20" s="44"/>
      <c r="EQ20" s="44"/>
      <c r="ER20" s="44"/>
      <c r="ES20" s="44"/>
      <c r="ET20" s="44"/>
      <c r="EU20" s="44"/>
      <c r="EV20" s="56"/>
      <c r="EW20" s="57"/>
      <c r="EX20" s="44"/>
      <c r="EY20" s="44"/>
      <c r="EZ20" s="44"/>
      <c r="FA20" s="58"/>
      <c r="FB20" s="62"/>
      <c r="FC20" s="62"/>
      <c r="FD20" s="62"/>
      <c r="FE20" s="59"/>
      <c r="FF20" s="44"/>
      <c r="FG20" s="44"/>
      <c r="FH20" s="44"/>
      <c r="FI20" s="44"/>
      <c r="FJ20" s="44"/>
      <c r="FK20" s="44"/>
      <c r="FL20" s="44"/>
      <c r="FM20" s="44"/>
      <c r="FN20" s="44"/>
      <c r="FO20" s="44"/>
      <c r="FP20" s="44"/>
      <c r="FQ20" s="44"/>
      <c r="FR20" s="44"/>
      <c r="FS20" s="44"/>
      <c r="FT20" s="44"/>
      <c r="FU20" s="44"/>
      <c r="FV20" s="44"/>
      <c r="FW20" s="44"/>
      <c r="FX20" s="44"/>
      <c r="FY20" s="44"/>
      <c r="FZ20" s="56"/>
      <c r="GA20" s="57"/>
      <c r="GB20" s="44"/>
      <c r="GC20" s="44"/>
      <c r="GD20" s="44"/>
      <c r="GE20" s="58"/>
      <c r="GF20" s="62"/>
      <c r="GG20" s="62"/>
      <c r="GH20" s="62"/>
      <c r="GI20" s="59"/>
      <c r="GJ20" s="44"/>
      <c r="GK20" s="44"/>
      <c r="GL20" s="44"/>
      <c r="GM20" s="44"/>
      <c r="GN20" s="44"/>
      <c r="GO20" s="44"/>
      <c r="GP20" s="44"/>
      <c r="GQ20" s="44"/>
      <c r="GR20" s="44"/>
      <c r="GS20" s="44"/>
      <c r="GT20" s="44"/>
      <c r="GU20" s="44"/>
      <c r="GV20" s="44"/>
      <c r="GW20" s="44"/>
      <c r="GX20" s="44"/>
      <c r="GY20" s="44"/>
      <c r="GZ20" s="44"/>
      <c r="HA20" s="44"/>
      <c r="HB20" s="44"/>
      <c r="HC20" s="44"/>
      <c r="HD20" s="56"/>
      <c r="HE20" s="57"/>
      <c r="HF20" s="44"/>
      <c r="HG20" s="44"/>
      <c r="HH20" s="44"/>
      <c r="HI20" s="63" t="s">
        <v>32</v>
      </c>
      <c r="HJ20" s="63" t="s">
        <v>33</v>
      </c>
      <c r="HK20" s="63" t="s">
        <v>34</v>
      </c>
      <c r="HL20" s="63" t="s">
        <v>35</v>
      </c>
      <c r="HM20" s="63" t="s">
        <v>36</v>
      </c>
      <c r="HN20" s="63" t="s">
        <v>37</v>
      </c>
      <c r="HO20" s="63" t="s">
        <v>38</v>
      </c>
      <c r="HP20" s="63" t="s">
        <v>39</v>
      </c>
      <c r="HQ20" s="63" t="s">
        <v>40</v>
      </c>
      <c r="HR20" s="44"/>
      <c r="HS20" s="44"/>
      <c r="HT20" s="44"/>
      <c r="HU20" s="44"/>
      <c r="HV20" s="44"/>
      <c r="HW20" s="44"/>
      <c r="HX20" s="44"/>
      <c r="HY20" s="44"/>
      <c r="HZ20" s="46"/>
      <c r="IA20" s="46"/>
      <c r="IB20" s="46"/>
      <c r="IC20" s="46"/>
      <c r="ID20" s="46"/>
      <c r="IE20" s="46"/>
    </row>
    <row r="21" spans="1:239" s="2" customFormat="1" ht="232.5" customHeight="1" x14ac:dyDescent="0.25">
      <c r="A21" s="66"/>
      <c r="B21" s="38"/>
      <c r="C21" s="38"/>
      <c r="D21" s="48"/>
      <c r="E21" s="38"/>
      <c r="F21" s="38"/>
      <c r="G21" s="48"/>
      <c r="H21" s="48"/>
      <c r="I21" s="48"/>
      <c r="J21" s="48"/>
      <c r="K21" s="48"/>
      <c r="L21" s="48"/>
      <c r="M21" s="48"/>
      <c r="N21" s="48"/>
      <c r="O21" s="48"/>
      <c r="P21" s="48"/>
      <c r="Q21" s="48"/>
      <c r="R21" s="48"/>
      <c r="S21" s="53"/>
      <c r="T21" s="53"/>
      <c r="U21" s="53"/>
      <c r="V21" s="53"/>
      <c r="W21" s="53"/>
      <c r="X21" s="53"/>
      <c r="Y21" s="53"/>
      <c r="Z21" s="53"/>
      <c r="AA21" s="53"/>
      <c r="AB21" s="53"/>
      <c r="AC21" s="53"/>
      <c r="AD21" s="53"/>
      <c r="AE21" s="53"/>
      <c r="AF21" s="53"/>
      <c r="AG21" s="53"/>
      <c r="AH21" s="53"/>
      <c r="AI21" s="53"/>
      <c r="AJ21" s="53"/>
      <c r="AK21" s="48"/>
      <c r="AL21" s="37" t="s">
        <v>34</v>
      </c>
      <c r="AM21" s="48"/>
      <c r="AN21" s="37" t="s">
        <v>34</v>
      </c>
      <c r="AO21" s="48"/>
      <c r="AP21" s="37" t="s">
        <v>34</v>
      </c>
      <c r="AQ21" s="48"/>
      <c r="AR21" s="37" t="s">
        <v>34</v>
      </c>
      <c r="AS21" s="48"/>
      <c r="AT21" s="48"/>
      <c r="AU21" s="48"/>
      <c r="AV21" s="38"/>
      <c r="AW21" s="38"/>
      <c r="AX21" s="38"/>
      <c r="AY21" s="53"/>
      <c r="AZ21" s="53"/>
      <c r="BA21" s="53"/>
      <c r="BB21" s="53"/>
      <c r="BC21" s="53"/>
      <c r="BD21" s="53"/>
      <c r="BE21" s="53"/>
      <c r="BF21" s="53"/>
      <c r="BG21" s="53"/>
      <c r="BH21" s="48"/>
      <c r="BI21" s="37" t="s">
        <v>34</v>
      </c>
      <c r="BJ21" s="48"/>
      <c r="BK21" s="37" t="s">
        <v>34</v>
      </c>
      <c r="BL21" s="45" t="s">
        <v>53</v>
      </c>
      <c r="BM21" s="45" t="s">
        <v>54</v>
      </c>
      <c r="BN21" s="44"/>
      <c r="BO21" s="44" t="s">
        <v>55</v>
      </c>
      <c r="BP21" s="44" t="s">
        <v>56</v>
      </c>
      <c r="BQ21" s="45" t="s">
        <v>57</v>
      </c>
      <c r="BR21" s="44" t="s">
        <v>58</v>
      </c>
      <c r="BS21" s="45" t="s">
        <v>59</v>
      </c>
      <c r="BT21" s="44" t="s">
        <v>60</v>
      </c>
      <c r="BU21" s="44" t="s">
        <v>61</v>
      </c>
      <c r="BV21" s="44" t="s">
        <v>62</v>
      </c>
      <c r="BW21" s="44" t="s">
        <v>63</v>
      </c>
      <c r="BX21" s="45" t="s">
        <v>64</v>
      </c>
      <c r="BY21" s="44" t="s">
        <v>65</v>
      </c>
      <c r="BZ21" s="44" t="s">
        <v>66</v>
      </c>
      <c r="CA21" s="44"/>
      <c r="CB21" s="44" t="s">
        <v>55</v>
      </c>
      <c r="CC21" s="44" t="s">
        <v>56</v>
      </c>
      <c r="CD21" s="45" t="s">
        <v>57</v>
      </c>
      <c r="CE21" s="44" t="s">
        <v>58</v>
      </c>
      <c r="CF21" s="44" t="s">
        <v>59</v>
      </c>
      <c r="CG21" s="44" t="s">
        <v>60</v>
      </c>
      <c r="CH21" s="44" t="s">
        <v>61</v>
      </c>
      <c r="CI21" s="44" t="s">
        <v>62</v>
      </c>
      <c r="CJ21" s="44" t="s">
        <v>63</v>
      </c>
      <c r="CK21" s="44" t="s">
        <v>64</v>
      </c>
      <c r="CL21" s="44" t="s">
        <v>65</v>
      </c>
      <c r="CM21" s="44" t="s">
        <v>66</v>
      </c>
      <c r="CN21" s="58"/>
      <c r="CO21" s="59"/>
      <c r="CP21" s="45" t="s">
        <v>53</v>
      </c>
      <c r="CQ21" s="45" t="s">
        <v>54</v>
      </c>
      <c r="CR21" s="44"/>
      <c r="CS21" s="44" t="s">
        <v>55</v>
      </c>
      <c r="CT21" s="44" t="s">
        <v>56</v>
      </c>
      <c r="CU21" s="45" t="s">
        <v>57</v>
      </c>
      <c r="CV21" s="44" t="s">
        <v>58</v>
      </c>
      <c r="CW21" s="45" t="s">
        <v>59</v>
      </c>
      <c r="CX21" s="44" t="s">
        <v>60</v>
      </c>
      <c r="CY21" s="44" t="s">
        <v>61</v>
      </c>
      <c r="CZ21" s="44" t="s">
        <v>62</v>
      </c>
      <c r="DA21" s="44" t="s">
        <v>63</v>
      </c>
      <c r="DB21" s="45" t="s">
        <v>64</v>
      </c>
      <c r="DC21" s="44" t="s">
        <v>65</v>
      </c>
      <c r="DD21" s="44" t="s">
        <v>66</v>
      </c>
      <c r="DE21" s="44"/>
      <c r="DF21" s="44" t="s">
        <v>55</v>
      </c>
      <c r="DG21" s="44" t="s">
        <v>56</v>
      </c>
      <c r="DH21" s="45" t="s">
        <v>57</v>
      </c>
      <c r="DI21" s="44" t="s">
        <v>58</v>
      </c>
      <c r="DJ21" s="44" t="s">
        <v>59</v>
      </c>
      <c r="DK21" s="44" t="s">
        <v>60</v>
      </c>
      <c r="DL21" s="44" t="s">
        <v>61</v>
      </c>
      <c r="DM21" s="44" t="s">
        <v>62</v>
      </c>
      <c r="DN21" s="44" t="s">
        <v>63</v>
      </c>
      <c r="DO21" s="44" t="s">
        <v>64</v>
      </c>
      <c r="DP21" s="44" t="s">
        <v>65</v>
      </c>
      <c r="DQ21" s="44" t="s">
        <v>66</v>
      </c>
      <c r="DR21" s="58"/>
      <c r="DS21" s="59"/>
      <c r="DT21" s="45" t="s">
        <v>53</v>
      </c>
      <c r="DU21" s="45" t="s">
        <v>54</v>
      </c>
      <c r="DV21" s="44"/>
      <c r="DW21" s="44" t="s">
        <v>55</v>
      </c>
      <c r="DX21" s="44" t="s">
        <v>56</v>
      </c>
      <c r="DY21" s="45" t="s">
        <v>57</v>
      </c>
      <c r="DZ21" s="44" t="s">
        <v>58</v>
      </c>
      <c r="EA21" s="45" t="s">
        <v>59</v>
      </c>
      <c r="EB21" s="44" t="s">
        <v>60</v>
      </c>
      <c r="EC21" s="44" t="s">
        <v>61</v>
      </c>
      <c r="ED21" s="44" t="s">
        <v>62</v>
      </c>
      <c r="EE21" s="44" t="s">
        <v>63</v>
      </c>
      <c r="EF21" s="45" t="s">
        <v>64</v>
      </c>
      <c r="EG21" s="44" t="s">
        <v>65</v>
      </c>
      <c r="EH21" s="44" t="s">
        <v>66</v>
      </c>
      <c r="EI21" s="44"/>
      <c r="EJ21" s="44" t="s">
        <v>55</v>
      </c>
      <c r="EK21" s="44" t="s">
        <v>56</v>
      </c>
      <c r="EL21" s="45" t="s">
        <v>57</v>
      </c>
      <c r="EM21" s="44" t="s">
        <v>58</v>
      </c>
      <c r="EN21" s="44" t="s">
        <v>59</v>
      </c>
      <c r="EO21" s="44" t="s">
        <v>60</v>
      </c>
      <c r="EP21" s="44" t="s">
        <v>61</v>
      </c>
      <c r="EQ21" s="44" t="s">
        <v>62</v>
      </c>
      <c r="ER21" s="44" t="s">
        <v>63</v>
      </c>
      <c r="ES21" s="44" t="s">
        <v>64</v>
      </c>
      <c r="ET21" s="44" t="s">
        <v>65</v>
      </c>
      <c r="EU21" s="44" t="s">
        <v>66</v>
      </c>
      <c r="EV21" s="58"/>
      <c r="EW21" s="59"/>
      <c r="EX21" s="45" t="s">
        <v>53</v>
      </c>
      <c r="EY21" s="45" t="s">
        <v>54</v>
      </c>
      <c r="EZ21" s="44"/>
      <c r="FA21" s="44" t="s">
        <v>55</v>
      </c>
      <c r="FB21" s="44" t="s">
        <v>56</v>
      </c>
      <c r="FC21" s="45" t="s">
        <v>57</v>
      </c>
      <c r="FD21" s="44" t="s">
        <v>58</v>
      </c>
      <c r="FE21" s="45" t="s">
        <v>59</v>
      </c>
      <c r="FF21" s="44" t="s">
        <v>60</v>
      </c>
      <c r="FG21" s="44" t="s">
        <v>61</v>
      </c>
      <c r="FH21" s="44" t="s">
        <v>62</v>
      </c>
      <c r="FI21" s="44" t="s">
        <v>63</v>
      </c>
      <c r="FJ21" s="45" t="s">
        <v>64</v>
      </c>
      <c r="FK21" s="44" t="s">
        <v>65</v>
      </c>
      <c r="FL21" s="44" t="s">
        <v>66</v>
      </c>
      <c r="FM21" s="44"/>
      <c r="FN21" s="44" t="s">
        <v>55</v>
      </c>
      <c r="FO21" s="44" t="s">
        <v>56</v>
      </c>
      <c r="FP21" s="45" t="s">
        <v>57</v>
      </c>
      <c r="FQ21" s="44" t="s">
        <v>58</v>
      </c>
      <c r="FR21" s="44" t="s">
        <v>59</v>
      </c>
      <c r="FS21" s="44" t="s">
        <v>60</v>
      </c>
      <c r="FT21" s="44" t="s">
        <v>61</v>
      </c>
      <c r="FU21" s="44" t="s">
        <v>62</v>
      </c>
      <c r="FV21" s="44" t="s">
        <v>63</v>
      </c>
      <c r="FW21" s="44" t="s">
        <v>64</v>
      </c>
      <c r="FX21" s="44" t="s">
        <v>65</v>
      </c>
      <c r="FY21" s="44" t="s">
        <v>66</v>
      </c>
      <c r="FZ21" s="58"/>
      <c r="GA21" s="59"/>
      <c r="GB21" s="45" t="s">
        <v>53</v>
      </c>
      <c r="GC21" s="45" t="s">
        <v>54</v>
      </c>
      <c r="GD21" s="44"/>
      <c r="GE21" s="44" t="s">
        <v>55</v>
      </c>
      <c r="GF21" s="44" t="s">
        <v>56</v>
      </c>
      <c r="GG21" s="45" t="s">
        <v>57</v>
      </c>
      <c r="GH21" s="44" t="s">
        <v>58</v>
      </c>
      <c r="GI21" s="45" t="s">
        <v>59</v>
      </c>
      <c r="GJ21" s="44" t="s">
        <v>60</v>
      </c>
      <c r="GK21" s="44" t="s">
        <v>61</v>
      </c>
      <c r="GL21" s="44" t="s">
        <v>62</v>
      </c>
      <c r="GM21" s="44" t="s">
        <v>63</v>
      </c>
      <c r="GN21" s="45" t="s">
        <v>64</v>
      </c>
      <c r="GO21" s="44" t="s">
        <v>65</v>
      </c>
      <c r="GP21" s="44" t="s">
        <v>66</v>
      </c>
      <c r="GQ21" s="44"/>
      <c r="GR21" s="44" t="s">
        <v>55</v>
      </c>
      <c r="GS21" s="44" t="s">
        <v>56</v>
      </c>
      <c r="GT21" s="45" t="s">
        <v>57</v>
      </c>
      <c r="GU21" s="44" t="s">
        <v>58</v>
      </c>
      <c r="GV21" s="44" t="s">
        <v>59</v>
      </c>
      <c r="GW21" s="44" t="s">
        <v>60</v>
      </c>
      <c r="GX21" s="44" t="s">
        <v>61</v>
      </c>
      <c r="GY21" s="44" t="s">
        <v>62</v>
      </c>
      <c r="GZ21" s="44" t="s">
        <v>63</v>
      </c>
      <c r="HA21" s="44" t="s">
        <v>64</v>
      </c>
      <c r="HB21" s="44" t="s">
        <v>65</v>
      </c>
      <c r="HC21" s="44" t="s">
        <v>66</v>
      </c>
      <c r="HD21" s="58"/>
      <c r="HE21" s="59"/>
      <c r="HF21" s="44"/>
      <c r="HG21" s="44"/>
      <c r="HH21" s="44"/>
      <c r="HI21" s="63"/>
      <c r="HJ21" s="63"/>
      <c r="HK21" s="63"/>
      <c r="HL21" s="63"/>
      <c r="HM21" s="63"/>
      <c r="HN21" s="63"/>
      <c r="HO21" s="63"/>
      <c r="HP21" s="63"/>
      <c r="HQ21" s="63"/>
      <c r="HR21" s="44"/>
      <c r="HS21" s="44"/>
      <c r="HT21" s="44"/>
      <c r="HU21" s="44"/>
      <c r="HV21" s="44"/>
      <c r="HW21" s="44"/>
      <c r="HX21" s="44"/>
      <c r="HY21" s="44"/>
      <c r="HZ21" s="46"/>
      <c r="IA21" s="46"/>
      <c r="IB21" s="46"/>
      <c r="IC21" s="46"/>
      <c r="ID21" s="46"/>
      <c r="IE21" s="46"/>
    </row>
    <row r="22" spans="1:239" s="2" customFormat="1" ht="101.25" customHeight="1" x14ac:dyDescent="0.25">
      <c r="A22" s="66"/>
      <c r="B22" s="39"/>
      <c r="C22" s="39"/>
      <c r="D22" s="48"/>
      <c r="E22" s="39"/>
      <c r="F22" s="39"/>
      <c r="G22" s="48"/>
      <c r="H22" s="48"/>
      <c r="I22" s="48"/>
      <c r="J22" s="48"/>
      <c r="K22" s="48"/>
      <c r="L22" s="48"/>
      <c r="M22" s="48"/>
      <c r="N22" s="48"/>
      <c r="O22" s="48"/>
      <c r="P22" s="48"/>
      <c r="Q22" s="48"/>
      <c r="R22" s="48"/>
      <c r="S22" s="53"/>
      <c r="T22" s="53"/>
      <c r="U22" s="53"/>
      <c r="V22" s="53"/>
      <c r="W22" s="53"/>
      <c r="X22" s="53"/>
      <c r="Y22" s="53"/>
      <c r="Z22" s="53"/>
      <c r="AA22" s="53"/>
      <c r="AB22" s="53"/>
      <c r="AC22" s="53"/>
      <c r="AD22" s="53"/>
      <c r="AE22" s="53"/>
      <c r="AF22" s="53"/>
      <c r="AG22" s="53"/>
      <c r="AH22" s="53"/>
      <c r="AI22" s="53"/>
      <c r="AJ22" s="53"/>
      <c r="AK22" s="48"/>
      <c r="AL22" s="39"/>
      <c r="AM22" s="48"/>
      <c r="AN22" s="39"/>
      <c r="AO22" s="48"/>
      <c r="AP22" s="39"/>
      <c r="AQ22" s="48"/>
      <c r="AR22" s="39"/>
      <c r="AS22" s="48"/>
      <c r="AT22" s="48"/>
      <c r="AU22" s="48"/>
      <c r="AV22" s="39"/>
      <c r="AW22" s="39"/>
      <c r="AX22" s="39"/>
      <c r="AY22" s="53"/>
      <c r="AZ22" s="53"/>
      <c r="BA22" s="53"/>
      <c r="BB22" s="53"/>
      <c r="BC22" s="53"/>
      <c r="BD22" s="53"/>
      <c r="BE22" s="53"/>
      <c r="BF22" s="53"/>
      <c r="BG22" s="53"/>
      <c r="BH22" s="48"/>
      <c r="BI22" s="39"/>
      <c r="BJ22" s="48"/>
      <c r="BK22" s="39"/>
      <c r="BL22" s="47"/>
      <c r="BM22" s="47"/>
      <c r="BN22" s="44"/>
      <c r="BO22" s="44"/>
      <c r="BP22" s="44"/>
      <c r="BQ22" s="47"/>
      <c r="BR22" s="44"/>
      <c r="BS22" s="47"/>
      <c r="BT22" s="44"/>
      <c r="BU22" s="44"/>
      <c r="BV22" s="44"/>
      <c r="BW22" s="44"/>
      <c r="BX22" s="47"/>
      <c r="BY22" s="44"/>
      <c r="BZ22" s="44"/>
      <c r="CA22" s="44"/>
      <c r="CB22" s="44"/>
      <c r="CC22" s="44"/>
      <c r="CD22" s="47"/>
      <c r="CE22" s="44"/>
      <c r="CF22" s="44"/>
      <c r="CG22" s="44"/>
      <c r="CH22" s="44"/>
      <c r="CI22" s="44"/>
      <c r="CJ22" s="44"/>
      <c r="CK22" s="44"/>
      <c r="CL22" s="44"/>
      <c r="CM22" s="44"/>
      <c r="CN22" s="18" t="s">
        <v>53</v>
      </c>
      <c r="CO22" s="18" t="s">
        <v>54</v>
      </c>
      <c r="CP22" s="47"/>
      <c r="CQ22" s="47"/>
      <c r="CR22" s="44"/>
      <c r="CS22" s="44"/>
      <c r="CT22" s="44"/>
      <c r="CU22" s="47"/>
      <c r="CV22" s="44"/>
      <c r="CW22" s="47"/>
      <c r="CX22" s="44"/>
      <c r="CY22" s="44"/>
      <c r="CZ22" s="44"/>
      <c r="DA22" s="44"/>
      <c r="DB22" s="47"/>
      <c r="DC22" s="44"/>
      <c r="DD22" s="44"/>
      <c r="DE22" s="44"/>
      <c r="DF22" s="44"/>
      <c r="DG22" s="44"/>
      <c r="DH22" s="47"/>
      <c r="DI22" s="44"/>
      <c r="DJ22" s="44"/>
      <c r="DK22" s="44"/>
      <c r="DL22" s="44"/>
      <c r="DM22" s="44"/>
      <c r="DN22" s="44"/>
      <c r="DO22" s="44"/>
      <c r="DP22" s="44"/>
      <c r="DQ22" s="44"/>
      <c r="DR22" s="18" t="s">
        <v>53</v>
      </c>
      <c r="DS22" s="18" t="s">
        <v>54</v>
      </c>
      <c r="DT22" s="47"/>
      <c r="DU22" s="47"/>
      <c r="DV22" s="44"/>
      <c r="DW22" s="44"/>
      <c r="DX22" s="44"/>
      <c r="DY22" s="47"/>
      <c r="DZ22" s="44"/>
      <c r="EA22" s="47"/>
      <c r="EB22" s="44"/>
      <c r="EC22" s="44"/>
      <c r="ED22" s="44"/>
      <c r="EE22" s="44"/>
      <c r="EF22" s="47"/>
      <c r="EG22" s="44"/>
      <c r="EH22" s="44"/>
      <c r="EI22" s="44"/>
      <c r="EJ22" s="44"/>
      <c r="EK22" s="44"/>
      <c r="EL22" s="47"/>
      <c r="EM22" s="44"/>
      <c r="EN22" s="44"/>
      <c r="EO22" s="44"/>
      <c r="EP22" s="44"/>
      <c r="EQ22" s="44"/>
      <c r="ER22" s="44"/>
      <c r="ES22" s="44"/>
      <c r="ET22" s="44"/>
      <c r="EU22" s="44"/>
      <c r="EV22" s="18" t="s">
        <v>53</v>
      </c>
      <c r="EW22" s="18" t="s">
        <v>54</v>
      </c>
      <c r="EX22" s="47"/>
      <c r="EY22" s="47"/>
      <c r="EZ22" s="44"/>
      <c r="FA22" s="44"/>
      <c r="FB22" s="44"/>
      <c r="FC22" s="47"/>
      <c r="FD22" s="44"/>
      <c r="FE22" s="47"/>
      <c r="FF22" s="44"/>
      <c r="FG22" s="44"/>
      <c r="FH22" s="44"/>
      <c r="FI22" s="44"/>
      <c r="FJ22" s="47"/>
      <c r="FK22" s="44"/>
      <c r="FL22" s="44"/>
      <c r="FM22" s="44"/>
      <c r="FN22" s="44"/>
      <c r="FO22" s="44"/>
      <c r="FP22" s="47"/>
      <c r="FQ22" s="44"/>
      <c r="FR22" s="44"/>
      <c r="FS22" s="44"/>
      <c r="FT22" s="44"/>
      <c r="FU22" s="44"/>
      <c r="FV22" s="44"/>
      <c r="FW22" s="44"/>
      <c r="FX22" s="44"/>
      <c r="FY22" s="44"/>
      <c r="FZ22" s="18" t="s">
        <v>53</v>
      </c>
      <c r="GA22" s="18" t="s">
        <v>54</v>
      </c>
      <c r="GB22" s="47"/>
      <c r="GC22" s="47"/>
      <c r="GD22" s="44"/>
      <c r="GE22" s="44"/>
      <c r="GF22" s="44"/>
      <c r="GG22" s="47"/>
      <c r="GH22" s="44"/>
      <c r="GI22" s="47"/>
      <c r="GJ22" s="44"/>
      <c r="GK22" s="44"/>
      <c r="GL22" s="44"/>
      <c r="GM22" s="44"/>
      <c r="GN22" s="47"/>
      <c r="GO22" s="44"/>
      <c r="GP22" s="44"/>
      <c r="GQ22" s="44"/>
      <c r="GR22" s="44"/>
      <c r="GS22" s="44"/>
      <c r="GT22" s="47"/>
      <c r="GU22" s="44"/>
      <c r="GV22" s="44"/>
      <c r="GW22" s="44"/>
      <c r="GX22" s="44"/>
      <c r="GY22" s="44"/>
      <c r="GZ22" s="44"/>
      <c r="HA22" s="44"/>
      <c r="HB22" s="44"/>
      <c r="HC22" s="44"/>
      <c r="HD22" s="18" t="s">
        <v>53</v>
      </c>
      <c r="HE22" s="18" t="s">
        <v>54</v>
      </c>
      <c r="HF22" s="44"/>
      <c r="HG22" s="44"/>
      <c r="HH22" s="44"/>
      <c r="HI22" s="63"/>
      <c r="HJ22" s="63"/>
      <c r="HK22" s="63"/>
      <c r="HL22" s="63"/>
      <c r="HM22" s="63"/>
      <c r="HN22" s="63"/>
      <c r="HO22" s="63"/>
      <c r="HP22" s="63"/>
      <c r="HQ22" s="63"/>
      <c r="HR22" s="44"/>
      <c r="HS22" s="44"/>
      <c r="HT22" s="44"/>
      <c r="HU22" s="44"/>
      <c r="HV22" s="44"/>
      <c r="HW22" s="44"/>
      <c r="HX22" s="44"/>
      <c r="HY22" s="44"/>
      <c r="HZ22" s="47"/>
      <c r="IA22" s="46"/>
      <c r="IB22" s="46"/>
      <c r="IC22" s="47"/>
      <c r="ID22" s="46"/>
      <c r="IE22" s="46"/>
    </row>
    <row r="23" spans="1:239" s="3" customFormat="1" ht="18.75" x14ac:dyDescent="0.25">
      <c r="A23" s="6">
        <v>1</v>
      </c>
      <c r="B23" s="9" t="s">
        <v>78</v>
      </c>
      <c r="C23" s="10" t="s">
        <v>105</v>
      </c>
      <c r="D23" s="4">
        <v>1680</v>
      </c>
      <c r="E23" s="4">
        <v>0</v>
      </c>
      <c r="F23" s="4">
        <v>1680</v>
      </c>
      <c r="G23" s="8">
        <v>794</v>
      </c>
      <c r="H23" s="8">
        <v>0</v>
      </c>
      <c r="I23" s="8">
        <v>685</v>
      </c>
      <c r="J23" s="8">
        <v>0</v>
      </c>
      <c r="K23" s="8">
        <v>190</v>
      </c>
      <c r="L23" s="8">
        <v>0</v>
      </c>
      <c r="M23" s="8">
        <v>4</v>
      </c>
      <c r="N23" s="8">
        <v>0</v>
      </c>
      <c r="O23" s="8">
        <v>1</v>
      </c>
      <c r="P23" s="8">
        <v>0</v>
      </c>
      <c r="Q23" s="8">
        <v>2</v>
      </c>
      <c r="R23" s="8">
        <v>0</v>
      </c>
      <c r="S23" s="8">
        <v>0</v>
      </c>
      <c r="T23" s="8">
        <v>0</v>
      </c>
      <c r="U23" s="8">
        <v>0</v>
      </c>
      <c r="V23" s="8">
        <v>1</v>
      </c>
      <c r="W23" s="8">
        <v>0</v>
      </c>
      <c r="X23" s="8">
        <v>1</v>
      </c>
      <c r="Y23" s="8">
        <v>0</v>
      </c>
      <c r="Z23" s="8">
        <v>0</v>
      </c>
      <c r="AA23" s="8">
        <v>0</v>
      </c>
      <c r="AB23" s="8">
        <v>0</v>
      </c>
      <c r="AC23" s="8">
        <v>0</v>
      </c>
      <c r="AD23" s="8">
        <v>0</v>
      </c>
      <c r="AE23" s="8">
        <v>0</v>
      </c>
      <c r="AF23" s="8">
        <v>0</v>
      </c>
      <c r="AG23" s="8">
        <v>0</v>
      </c>
      <c r="AH23" s="8">
        <v>0</v>
      </c>
      <c r="AI23" s="8">
        <v>0</v>
      </c>
      <c r="AJ23" s="8">
        <v>0</v>
      </c>
      <c r="AK23" s="8">
        <v>0</v>
      </c>
      <c r="AL23" s="8">
        <v>0</v>
      </c>
      <c r="AM23" s="8">
        <v>0</v>
      </c>
      <c r="AN23" s="8">
        <v>0</v>
      </c>
      <c r="AO23" s="8">
        <v>0</v>
      </c>
      <c r="AP23" s="8">
        <v>0</v>
      </c>
      <c r="AQ23" s="8">
        <v>0</v>
      </c>
      <c r="AR23" s="8">
        <v>0</v>
      </c>
      <c r="AS23" s="8">
        <v>1</v>
      </c>
      <c r="AT23" s="8">
        <v>1</v>
      </c>
      <c r="AU23" s="8">
        <v>0</v>
      </c>
      <c r="AV23" s="8">
        <v>0</v>
      </c>
      <c r="AW23" s="8">
        <v>0</v>
      </c>
      <c r="AX23" s="8">
        <v>0</v>
      </c>
      <c r="AY23" s="8">
        <v>0</v>
      </c>
      <c r="AZ23" s="8">
        <v>0</v>
      </c>
      <c r="BA23" s="8">
        <v>0</v>
      </c>
      <c r="BB23" s="8">
        <v>0</v>
      </c>
      <c r="BC23" s="8">
        <v>0</v>
      </c>
      <c r="BD23" s="8">
        <v>0</v>
      </c>
      <c r="BE23" s="8">
        <v>0</v>
      </c>
      <c r="BF23" s="8">
        <v>0</v>
      </c>
      <c r="BG23" s="8">
        <v>0</v>
      </c>
      <c r="BH23" s="8">
        <v>0</v>
      </c>
      <c r="BI23" s="8">
        <v>0</v>
      </c>
      <c r="BJ23" s="8">
        <v>0</v>
      </c>
      <c r="BK23" s="8">
        <v>0</v>
      </c>
      <c r="BL23" s="8">
        <v>0</v>
      </c>
      <c r="BM23" s="8">
        <v>0</v>
      </c>
      <c r="BN23" s="8">
        <v>0</v>
      </c>
      <c r="BO23" s="8">
        <v>0</v>
      </c>
      <c r="BP23" s="8">
        <v>0</v>
      </c>
      <c r="BQ23" s="8">
        <v>0</v>
      </c>
      <c r="BR23" s="8">
        <v>0</v>
      </c>
      <c r="BS23" s="8">
        <v>0</v>
      </c>
      <c r="BT23" s="8">
        <v>0</v>
      </c>
      <c r="BU23" s="8">
        <v>0</v>
      </c>
      <c r="BV23" s="8">
        <v>0</v>
      </c>
      <c r="BW23" s="8">
        <v>0</v>
      </c>
      <c r="BX23" s="8">
        <v>0</v>
      </c>
      <c r="BY23" s="8">
        <v>0</v>
      </c>
      <c r="BZ23" s="8">
        <v>0</v>
      </c>
      <c r="CA23" s="8">
        <v>0</v>
      </c>
      <c r="CB23" s="8">
        <v>0</v>
      </c>
      <c r="CC23" s="8">
        <v>0</v>
      </c>
      <c r="CD23" s="8">
        <v>0</v>
      </c>
      <c r="CE23" s="8">
        <v>0</v>
      </c>
      <c r="CF23" s="8">
        <v>0</v>
      </c>
      <c r="CG23" s="8">
        <v>0</v>
      </c>
      <c r="CH23" s="8">
        <v>0</v>
      </c>
      <c r="CI23" s="8">
        <v>0</v>
      </c>
      <c r="CJ23" s="8">
        <v>0</v>
      </c>
      <c r="CK23" s="8">
        <v>0</v>
      </c>
      <c r="CL23" s="8">
        <v>0</v>
      </c>
      <c r="CM23" s="8">
        <v>0</v>
      </c>
      <c r="CN23" s="8">
        <v>0</v>
      </c>
      <c r="CO23" s="8">
        <v>0</v>
      </c>
      <c r="CP23" s="8">
        <v>0</v>
      </c>
      <c r="CQ23" s="8">
        <v>0</v>
      </c>
      <c r="CR23" s="8">
        <v>0</v>
      </c>
      <c r="CS23" s="8">
        <v>0</v>
      </c>
      <c r="CT23" s="8">
        <v>0</v>
      </c>
      <c r="CU23" s="8">
        <v>0</v>
      </c>
      <c r="CV23" s="8">
        <v>0</v>
      </c>
      <c r="CW23" s="8">
        <v>0</v>
      </c>
      <c r="CX23" s="8">
        <v>0</v>
      </c>
      <c r="CY23" s="8">
        <v>0</v>
      </c>
      <c r="CZ23" s="8">
        <v>0</v>
      </c>
      <c r="DA23" s="8">
        <v>0</v>
      </c>
      <c r="DB23" s="8">
        <v>0</v>
      </c>
      <c r="DC23" s="8">
        <v>0</v>
      </c>
      <c r="DD23" s="8">
        <v>0</v>
      </c>
      <c r="DE23" s="8">
        <v>0</v>
      </c>
      <c r="DF23" s="8">
        <v>0</v>
      </c>
      <c r="DG23" s="8">
        <v>0</v>
      </c>
      <c r="DH23" s="8">
        <v>0</v>
      </c>
      <c r="DI23" s="8">
        <v>0</v>
      </c>
      <c r="DJ23" s="8">
        <v>0</v>
      </c>
      <c r="DK23" s="8">
        <v>0</v>
      </c>
      <c r="DL23" s="8">
        <v>0</v>
      </c>
      <c r="DM23" s="8">
        <v>0</v>
      </c>
      <c r="DN23" s="8">
        <v>0</v>
      </c>
      <c r="DO23" s="8">
        <v>0</v>
      </c>
      <c r="DP23" s="8">
        <v>0</v>
      </c>
      <c r="DQ23" s="8">
        <v>0</v>
      </c>
      <c r="DR23" s="8">
        <v>0</v>
      </c>
      <c r="DS23" s="8">
        <v>0</v>
      </c>
      <c r="DT23" s="8">
        <v>0</v>
      </c>
      <c r="DU23" s="8">
        <v>0</v>
      </c>
      <c r="DV23" s="8">
        <v>0</v>
      </c>
      <c r="DW23" s="8">
        <v>0</v>
      </c>
      <c r="DX23" s="8">
        <v>0</v>
      </c>
      <c r="DY23" s="8">
        <v>0</v>
      </c>
      <c r="DZ23" s="8">
        <v>0</v>
      </c>
      <c r="EA23" s="8">
        <v>0</v>
      </c>
      <c r="EB23" s="8">
        <v>0</v>
      </c>
      <c r="EC23" s="8">
        <v>0</v>
      </c>
      <c r="ED23" s="8">
        <v>0</v>
      </c>
      <c r="EE23" s="8">
        <v>0</v>
      </c>
      <c r="EF23" s="8">
        <v>0</v>
      </c>
      <c r="EG23" s="8">
        <v>0</v>
      </c>
      <c r="EH23" s="8">
        <v>0</v>
      </c>
      <c r="EI23" s="8">
        <v>0</v>
      </c>
      <c r="EJ23" s="8">
        <v>0</v>
      </c>
      <c r="EK23" s="8">
        <v>0</v>
      </c>
      <c r="EL23" s="8">
        <v>0</v>
      </c>
      <c r="EM23" s="8">
        <v>0</v>
      </c>
      <c r="EN23" s="8">
        <v>0</v>
      </c>
      <c r="EO23" s="8">
        <v>0</v>
      </c>
      <c r="EP23" s="8">
        <v>0</v>
      </c>
      <c r="EQ23" s="8">
        <v>0</v>
      </c>
      <c r="ER23" s="8">
        <v>0</v>
      </c>
      <c r="ES23" s="8">
        <v>0</v>
      </c>
      <c r="ET23" s="8">
        <v>0</v>
      </c>
      <c r="EU23" s="8">
        <v>0</v>
      </c>
      <c r="EV23" s="8">
        <v>0</v>
      </c>
      <c r="EW23" s="8">
        <v>0</v>
      </c>
      <c r="EX23" s="8">
        <v>0</v>
      </c>
      <c r="EY23" s="8">
        <v>0</v>
      </c>
      <c r="EZ23" s="8">
        <v>0</v>
      </c>
      <c r="FA23" s="8">
        <v>0</v>
      </c>
      <c r="FB23" s="8">
        <v>0</v>
      </c>
      <c r="FC23" s="8">
        <v>0</v>
      </c>
      <c r="FD23" s="8">
        <v>0</v>
      </c>
      <c r="FE23" s="8">
        <v>0</v>
      </c>
      <c r="FF23" s="8">
        <v>0</v>
      </c>
      <c r="FG23" s="8">
        <v>0</v>
      </c>
      <c r="FH23" s="8">
        <v>0</v>
      </c>
      <c r="FI23" s="8">
        <v>0</v>
      </c>
      <c r="FJ23" s="8">
        <v>0</v>
      </c>
      <c r="FK23" s="8">
        <v>0</v>
      </c>
      <c r="FL23" s="8">
        <v>0</v>
      </c>
      <c r="FM23" s="8">
        <v>0</v>
      </c>
      <c r="FN23" s="8">
        <v>0</v>
      </c>
      <c r="FO23" s="8">
        <v>0</v>
      </c>
      <c r="FP23" s="8">
        <v>0</v>
      </c>
      <c r="FQ23" s="8">
        <v>0</v>
      </c>
      <c r="FR23" s="8">
        <v>0</v>
      </c>
      <c r="FS23" s="8">
        <v>0</v>
      </c>
      <c r="FT23" s="8">
        <v>0</v>
      </c>
      <c r="FU23" s="8">
        <v>0</v>
      </c>
      <c r="FV23" s="8">
        <v>0</v>
      </c>
      <c r="FW23" s="8">
        <v>0</v>
      </c>
      <c r="FX23" s="8">
        <v>0</v>
      </c>
      <c r="FY23" s="8">
        <v>0</v>
      </c>
      <c r="FZ23" s="8">
        <v>0</v>
      </c>
      <c r="GA23" s="8">
        <v>0</v>
      </c>
      <c r="GB23" s="8">
        <v>0</v>
      </c>
      <c r="GC23" s="8">
        <v>0</v>
      </c>
      <c r="GD23" s="8">
        <v>0</v>
      </c>
      <c r="GE23" s="8">
        <v>0</v>
      </c>
      <c r="GF23" s="8">
        <v>0</v>
      </c>
      <c r="GG23" s="8">
        <v>0</v>
      </c>
      <c r="GH23" s="8">
        <v>0</v>
      </c>
      <c r="GI23" s="8">
        <v>0</v>
      </c>
      <c r="GJ23" s="8">
        <v>0</v>
      </c>
      <c r="GK23" s="8">
        <v>0</v>
      </c>
      <c r="GL23" s="8">
        <v>0</v>
      </c>
      <c r="GM23" s="8">
        <v>0</v>
      </c>
      <c r="GN23" s="8">
        <v>0</v>
      </c>
      <c r="GO23" s="8">
        <v>0</v>
      </c>
      <c r="GP23" s="8">
        <v>0</v>
      </c>
      <c r="GQ23" s="8">
        <v>0</v>
      </c>
      <c r="GR23" s="8">
        <v>0</v>
      </c>
      <c r="GS23" s="8">
        <v>0</v>
      </c>
      <c r="GT23" s="8">
        <v>0</v>
      </c>
      <c r="GU23" s="8">
        <v>0</v>
      </c>
      <c r="GV23" s="8">
        <v>0</v>
      </c>
      <c r="GW23" s="8">
        <v>0</v>
      </c>
      <c r="GX23" s="8">
        <v>0</v>
      </c>
      <c r="GY23" s="8">
        <v>0</v>
      </c>
      <c r="GZ23" s="8">
        <v>0</v>
      </c>
      <c r="HA23" s="8">
        <v>0</v>
      </c>
      <c r="HB23" s="8">
        <v>0</v>
      </c>
      <c r="HC23" s="8">
        <v>0</v>
      </c>
      <c r="HD23" s="8">
        <v>0</v>
      </c>
      <c r="HE23" s="8">
        <v>0</v>
      </c>
      <c r="HF23" s="4">
        <v>85</v>
      </c>
      <c r="HG23" s="8">
        <v>85</v>
      </c>
      <c r="HH23" s="8">
        <v>0</v>
      </c>
      <c r="HI23" s="8">
        <v>0</v>
      </c>
      <c r="HJ23" s="8">
        <v>0</v>
      </c>
      <c r="HK23" s="8">
        <v>0</v>
      </c>
      <c r="HL23" s="8">
        <v>0</v>
      </c>
      <c r="HM23" s="8">
        <v>0</v>
      </c>
      <c r="HN23" s="8">
        <v>0</v>
      </c>
      <c r="HO23" s="8">
        <v>0</v>
      </c>
      <c r="HP23" s="8">
        <v>0</v>
      </c>
      <c r="HQ23" s="8">
        <v>0</v>
      </c>
      <c r="HR23" s="8">
        <v>0</v>
      </c>
      <c r="HS23" s="8">
        <v>0</v>
      </c>
      <c r="HT23" s="8">
        <v>0</v>
      </c>
      <c r="HU23" s="8">
        <v>0</v>
      </c>
      <c r="HV23" s="8">
        <v>0</v>
      </c>
      <c r="HW23" s="8">
        <v>0</v>
      </c>
      <c r="HX23" s="8">
        <v>9</v>
      </c>
      <c r="HY23" s="8">
        <v>58</v>
      </c>
      <c r="HZ23" s="4">
        <v>1680</v>
      </c>
      <c r="IA23" s="4">
        <v>0</v>
      </c>
      <c r="IB23" s="4">
        <v>1680</v>
      </c>
      <c r="IC23" s="4">
        <v>100</v>
      </c>
      <c r="ID23" s="4"/>
      <c r="IE23" s="4">
        <v>100</v>
      </c>
    </row>
    <row r="24" spans="1:239" s="3" customFormat="1" ht="18.75" x14ac:dyDescent="0.25">
      <c r="A24" s="6">
        <v>2</v>
      </c>
      <c r="B24" s="9" t="s">
        <v>79</v>
      </c>
      <c r="C24" s="10" t="s">
        <v>105</v>
      </c>
      <c r="D24" s="4">
        <v>1367</v>
      </c>
      <c r="E24" s="4">
        <v>0</v>
      </c>
      <c r="F24" s="4">
        <v>1367</v>
      </c>
      <c r="G24" s="8">
        <v>556</v>
      </c>
      <c r="H24" s="8">
        <v>0</v>
      </c>
      <c r="I24" s="8">
        <v>646</v>
      </c>
      <c r="J24" s="8">
        <v>0</v>
      </c>
      <c r="K24" s="8">
        <v>147</v>
      </c>
      <c r="L24" s="8">
        <v>0</v>
      </c>
      <c r="M24" s="8">
        <v>4</v>
      </c>
      <c r="N24" s="8">
        <v>0</v>
      </c>
      <c r="O24" s="8">
        <v>11</v>
      </c>
      <c r="P24" s="8">
        <v>0</v>
      </c>
      <c r="Q24" s="8">
        <v>3</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8">
        <v>0</v>
      </c>
      <c r="BC24" s="8">
        <v>0</v>
      </c>
      <c r="BD24" s="8">
        <v>0</v>
      </c>
      <c r="BE24" s="8">
        <v>0</v>
      </c>
      <c r="BF24" s="8">
        <v>0</v>
      </c>
      <c r="BG24" s="8">
        <v>0</v>
      </c>
      <c r="BH24" s="8">
        <v>0</v>
      </c>
      <c r="BI24" s="8">
        <v>0</v>
      </c>
      <c r="BJ24" s="8">
        <v>0</v>
      </c>
      <c r="BK24" s="8">
        <v>0</v>
      </c>
      <c r="BL24" s="8">
        <v>0</v>
      </c>
      <c r="BM24" s="8">
        <v>0</v>
      </c>
      <c r="BN24" s="8">
        <v>0</v>
      </c>
      <c r="BO24" s="8">
        <v>0</v>
      </c>
      <c r="BP24" s="8">
        <v>0</v>
      </c>
      <c r="BQ24" s="8">
        <v>0</v>
      </c>
      <c r="BR24" s="8">
        <v>0</v>
      </c>
      <c r="BS24" s="8">
        <v>0</v>
      </c>
      <c r="BT24" s="8">
        <v>0</v>
      </c>
      <c r="BU24" s="8">
        <v>0</v>
      </c>
      <c r="BV24" s="8">
        <v>0</v>
      </c>
      <c r="BW24" s="8">
        <v>0</v>
      </c>
      <c r="BX24" s="8">
        <v>0</v>
      </c>
      <c r="BY24" s="8">
        <v>0</v>
      </c>
      <c r="BZ24" s="8">
        <v>0</v>
      </c>
      <c r="CA24" s="8">
        <v>0</v>
      </c>
      <c r="CB24" s="8">
        <v>0</v>
      </c>
      <c r="CC24" s="8">
        <v>0</v>
      </c>
      <c r="CD24" s="8">
        <v>0</v>
      </c>
      <c r="CE24" s="8">
        <v>0</v>
      </c>
      <c r="CF24" s="8">
        <v>0</v>
      </c>
      <c r="CG24" s="8">
        <v>0</v>
      </c>
      <c r="CH24" s="8">
        <v>0</v>
      </c>
      <c r="CI24" s="8">
        <v>0</v>
      </c>
      <c r="CJ24" s="8">
        <v>0</v>
      </c>
      <c r="CK24" s="8">
        <v>0</v>
      </c>
      <c r="CL24" s="8">
        <v>0</v>
      </c>
      <c r="CM24" s="8">
        <v>0</v>
      </c>
      <c r="CN24" s="8">
        <v>0</v>
      </c>
      <c r="CO24" s="8">
        <v>0</v>
      </c>
      <c r="CP24" s="8">
        <v>0</v>
      </c>
      <c r="CQ24" s="8">
        <v>0</v>
      </c>
      <c r="CR24" s="8">
        <v>0</v>
      </c>
      <c r="CS24" s="8">
        <v>0</v>
      </c>
      <c r="CT24" s="8">
        <v>0</v>
      </c>
      <c r="CU24" s="8">
        <v>0</v>
      </c>
      <c r="CV24" s="8">
        <v>0</v>
      </c>
      <c r="CW24" s="8">
        <v>0</v>
      </c>
      <c r="CX24" s="8">
        <v>0</v>
      </c>
      <c r="CY24" s="8">
        <v>0</v>
      </c>
      <c r="CZ24" s="8">
        <v>0</v>
      </c>
      <c r="DA24" s="8">
        <v>0</v>
      </c>
      <c r="DB24" s="8">
        <v>0</v>
      </c>
      <c r="DC24" s="8">
        <v>0</v>
      </c>
      <c r="DD24" s="8">
        <v>0</v>
      </c>
      <c r="DE24" s="8">
        <v>0</v>
      </c>
      <c r="DF24" s="8">
        <v>0</v>
      </c>
      <c r="DG24" s="8">
        <v>0</v>
      </c>
      <c r="DH24" s="8">
        <v>0</v>
      </c>
      <c r="DI24" s="8">
        <v>0</v>
      </c>
      <c r="DJ24" s="8">
        <v>0</v>
      </c>
      <c r="DK24" s="8">
        <v>0</v>
      </c>
      <c r="DL24" s="8">
        <v>0</v>
      </c>
      <c r="DM24" s="8">
        <v>0</v>
      </c>
      <c r="DN24" s="8">
        <v>0</v>
      </c>
      <c r="DO24" s="8">
        <v>0</v>
      </c>
      <c r="DP24" s="8">
        <v>0</v>
      </c>
      <c r="DQ24" s="8">
        <v>0</v>
      </c>
      <c r="DR24" s="8">
        <v>0</v>
      </c>
      <c r="DS24" s="8">
        <v>0</v>
      </c>
      <c r="DT24" s="8">
        <v>0</v>
      </c>
      <c r="DU24" s="8">
        <v>0</v>
      </c>
      <c r="DV24" s="8">
        <v>0</v>
      </c>
      <c r="DW24" s="8">
        <v>0</v>
      </c>
      <c r="DX24" s="8">
        <v>0</v>
      </c>
      <c r="DY24" s="8">
        <v>0</v>
      </c>
      <c r="DZ24" s="8">
        <v>0</v>
      </c>
      <c r="EA24" s="8">
        <v>0</v>
      </c>
      <c r="EB24" s="8">
        <v>0</v>
      </c>
      <c r="EC24" s="8">
        <v>0</v>
      </c>
      <c r="ED24" s="8">
        <v>0</v>
      </c>
      <c r="EE24" s="8">
        <v>0</v>
      </c>
      <c r="EF24" s="8">
        <v>0</v>
      </c>
      <c r="EG24" s="8">
        <v>0</v>
      </c>
      <c r="EH24" s="8">
        <v>0</v>
      </c>
      <c r="EI24" s="8">
        <v>0</v>
      </c>
      <c r="EJ24" s="8">
        <v>0</v>
      </c>
      <c r="EK24" s="8">
        <v>0</v>
      </c>
      <c r="EL24" s="8">
        <v>0</v>
      </c>
      <c r="EM24" s="8">
        <v>0</v>
      </c>
      <c r="EN24" s="8">
        <v>0</v>
      </c>
      <c r="EO24" s="8">
        <v>0</v>
      </c>
      <c r="EP24" s="8">
        <v>0</v>
      </c>
      <c r="EQ24" s="8">
        <v>0</v>
      </c>
      <c r="ER24" s="8">
        <v>0</v>
      </c>
      <c r="ES24" s="8">
        <v>0</v>
      </c>
      <c r="ET24" s="8">
        <v>0</v>
      </c>
      <c r="EU24" s="8">
        <v>0</v>
      </c>
      <c r="EV24" s="8">
        <v>0</v>
      </c>
      <c r="EW24" s="8">
        <v>0</v>
      </c>
      <c r="EX24" s="8">
        <v>0</v>
      </c>
      <c r="EY24" s="8">
        <v>0</v>
      </c>
      <c r="EZ24" s="8">
        <v>0</v>
      </c>
      <c r="FA24" s="8">
        <v>0</v>
      </c>
      <c r="FB24" s="8">
        <v>0</v>
      </c>
      <c r="FC24" s="8">
        <v>0</v>
      </c>
      <c r="FD24" s="8">
        <v>0</v>
      </c>
      <c r="FE24" s="8">
        <v>0</v>
      </c>
      <c r="FF24" s="8">
        <v>0</v>
      </c>
      <c r="FG24" s="8">
        <v>0</v>
      </c>
      <c r="FH24" s="8">
        <v>0</v>
      </c>
      <c r="FI24" s="8">
        <v>0</v>
      </c>
      <c r="FJ24" s="8">
        <v>0</v>
      </c>
      <c r="FK24" s="8">
        <v>0</v>
      </c>
      <c r="FL24" s="8">
        <v>0</v>
      </c>
      <c r="FM24" s="8">
        <v>0</v>
      </c>
      <c r="FN24" s="8">
        <v>0</v>
      </c>
      <c r="FO24" s="8">
        <v>0</v>
      </c>
      <c r="FP24" s="8">
        <v>0</v>
      </c>
      <c r="FQ24" s="8">
        <v>0</v>
      </c>
      <c r="FR24" s="8">
        <v>0</v>
      </c>
      <c r="FS24" s="8">
        <v>0</v>
      </c>
      <c r="FT24" s="8">
        <v>0</v>
      </c>
      <c r="FU24" s="8">
        <v>0</v>
      </c>
      <c r="FV24" s="8">
        <v>0</v>
      </c>
      <c r="FW24" s="8">
        <v>0</v>
      </c>
      <c r="FX24" s="8">
        <v>0</v>
      </c>
      <c r="FY24" s="8">
        <v>0</v>
      </c>
      <c r="FZ24" s="8">
        <v>0</v>
      </c>
      <c r="GA24" s="8">
        <v>0</v>
      </c>
      <c r="GB24" s="8">
        <v>0</v>
      </c>
      <c r="GC24" s="8">
        <v>0</v>
      </c>
      <c r="GD24" s="8">
        <v>0</v>
      </c>
      <c r="GE24" s="8">
        <v>0</v>
      </c>
      <c r="GF24" s="8">
        <v>0</v>
      </c>
      <c r="GG24" s="8">
        <v>0</v>
      </c>
      <c r="GH24" s="8">
        <v>0</v>
      </c>
      <c r="GI24" s="8">
        <v>0</v>
      </c>
      <c r="GJ24" s="8">
        <v>0</v>
      </c>
      <c r="GK24" s="8">
        <v>0</v>
      </c>
      <c r="GL24" s="8">
        <v>0</v>
      </c>
      <c r="GM24" s="8">
        <v>0</v>
      </c>
      <c r="GN24" s="8">
        <v>0</v>
      </c>
      <c r="GO24" s="8">
        <v>0</v>
      </c>
      <c r="GP24" s="8">
        <v>0</v>
      </c>
      <c r="GQ24" s="8">
        <v>0</v>
      </c>
      <c r="GR24" s="8">
        <v>0</v>
      </c>
      <c r="GS24" s="8">
        <v>0</v>
      </c>
      <c r="GT24" s="8">
        <v>0</v>
      </c>
      <c r="GU24" s="8">
        <v>0</v>
      </c>
      <c r="GV24" s="8">
        <v>0</v>
      </c>
      <c r="GW24" s="8">
        <v>0</v>
      </c>
      <c r="GX24" s="8">
        <v>0</v>
      </c>
      <c r="GY24" s="8">
        <v>0</v>
      </c>
      <c r="GZ24" s="8">
        <v>0</v>
      </c>
      <c r="HA24" s="8">
        <v>0</v>
      </c>
      <c r="HB24" s="8">
        <v>0</v>
      </c>
      <c r="HC24" s="8">
        <v>0</v>
      </c>
      <c r="HD24" s="8">
        <v>0</v>
      </c>
      <c r="HE24" s="8">
        <v>0</v>
      </c>
      <c r="HF24" s="4">
        <v>75</v>
      </c>
      <c r="HG24" s="8">
        <v>75</v>
      </c>
      <c r="HH24" s="8">
        <v>0</v>
      </c>
      <c r="HI24" s="8">
        <v>0</v>
      </c>
      <c r="HJ24" s="8">
        <v>0</v>
      </c>
      <c r="HK24" s="8">
        <v>0</v>
      </c>
      <c r="HL24" s="8">
        <v>0</v>
      </c>
      <c r="HM24" s="8">
        <v>0</v>
      </c>
      <c r="HN24" s="8">
        <v>0</v>
      </c>
      <c r="HO24" s="8">
        <v>0</v>
      </c>
      <c r="HP24" s="8">
        <v>0</v>
      </c>
      <c r="HQ24" s="8">
        <v>0</v>
      </c>
      <c r="HR24" s="8">
        <v>0</v>
      </c>
      <c r="HS24" s="8">
        <v>0</v>
      </c>
      <c r="HT24" s="8">
        <v>0</v>
      </c>
      <c r="HU24" s="8">
        <v>0</v>
      </c>
      <c r="HV24" s="8">
        <v>0</v>
      </c>
      <c r="HW24" s="8">
        <v>0</v>
      </c>
      <c r="HX24" s="8">
        <v>4</v>
      </c>
      <c r="HY24" s="8">
        <v>49</v>
      </c>
      <c r="HZ24" s="4">
        <v>1367</v>
      </c>
      <c r="IA24" s="4">
        <v>0</v>
      </c>
      <c r="IB24" s="4">
        <v>1367</v>
      </c>
      <c r="IC24" s="4">
        <v>100</v>
      </c>
      <c r="ID24" s="4"/>
      <c r="IE24" s="4">
        <v>100</v>
      </c>
    </row>
    <row r="25" spans="1:239" s="3" customFormat="1" ht="18.75" x14ac:dyDescent="0.25">
      <c r="A25" s="6">
        <v>4</v>
      </c>
      <c r="B25" s="9" t="s">
        <v>80</v>
      </c>
      <c r="C25" s="10" t="s">
        <v>105</v>
      </c>
      <c r="D25" s="4">
        <v>1224</v>
      </c>
      <c r="E25" s="4">
        <v>0</v>
      </c>
      <c r="F25" s="4">
        <v>1224</v>
      </c>
      <c r="G25" s="8">
        <v>538</v>
      </c>
      <c r="H25" s="8">
        <v>0</v>
      </c>
      <c r="I25" s="8">
        <v>569</v>
      </c>
      <c r="J25" s="8">
        <v>0</v>
      </c>
      <c r="K25" s="8">
        <v>103</v>
      </c>
      <c r="L25" s="8">
        <v>0</v>
      </c>
      <c r="M25" s="8">
        <v>2</v>
      </c>
      <c r="N25" s="8">
        <v>0</v>
      </c>
      <c r="O25" s="8">
        <v>6</v>
      </c>
      <c r="P25" s="8">
        <v>0</v>
      </c>
      <c r="Q25" s="8">
        <v>2</v>
      </c>
      <c r="R25" s="8">
        <v>0</v>
      </c>
      <c r="S25" s="8">
        <v>0</v>
      </c>
      <c r="T25" s="8">
        <v>0</v>
      </c>
      <c r="U25" s="8">
        <v>0</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1</v>
      </c>
      <c r="AT25" s="8">
        <v>1</v>
      </c>
      <c r="AU25" s="8">
        <v>0</v>
      </c>
      <c r="AV25" s="8">
        <v>1</v>
      </c>
      <c r="AW25" s="8">
        <v>1</v>
      </c>
      <c r="AX25" s="8">
        <v>0</v>
      </c>
      <c r="AY25" s="8">
        <v>0</v>
      </c>
      <c r="AZ25" s="8">
        <v>0</v>
      </c>
      <c r="BA25" s="8">
        <v>0</v>
      </c>
      <c r="BB25" s="8">
        <v>0</v>
      </c>
      <c r="BC25" s="8">
        <v>0</v>
      </c>
      <c r="BD25" s="8">
        <v>0</v>
      </c>
      <c r="BE25" s="8">
        <v>0</v>
      </c>
      <c r="BF25" s="8">
        <v>0</v>
      </c>
      <c r="BG25" s="8">
        <v>0</v>
      </c>
      <c r="BH25" s="8">
        <v>0</v>
      </c>
      <c r="BI25" s="8">
        <v>0</v>
      </c>
      <c r="BJ25" s="8">
        <v>0</v>
      </c>
      <c r="BK25" s="8">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8">
        <v>0</v>
      </c>
      <c r="DC25" s="8">
        <v>0</v>
      </c>
      <c r="DD25" s="8">
        <v>0</v>
      </c>
      <c r="DE25" s="8">
        <v>0</v>
      </c>
      <c r="DF25" s="8">
        <v>0</v>
      </c>
      <c r="DG25" s="8">
        <v>0</v>
      </c>
      <c r="DH25" s="8">
        <v>0</v>
      </c>
      <c r="DI25" s="8">
        <v>0</v>
      </c>
      <c r="DJ25" s="8">
        <v>0</v>
      </c>
      <c r="DK25" s="8">
        <v>0</v>
      </c>
      <c r="DL25" s="8">
        <v>0</v>
      </c>
      <c r="DM25" s="8">
        <v>0</v>
      </c>
      <c r="DN25" s="8">
        <v>0</v>
      </c>
      <c r="DO25" s="8">
        <v>0</v>
      </c>
      <c r="DP25" s="8">
        <v>0</v>
      </c>
      <c r="DQ25" s="8">
        <v>0</v>
      </c>
      <c r="DR25" s="8">
        <v>0</v>
      </c>
      <c r="DS25" s="8">
        <v>0</v>
      </c>
      <c r="DT25" s="8">
        <v>0</v>
      </c>
      <c r="DU25" s="8">
        <v>0</v>
      </c>
      <c r="DV25" s="8">
        <v>0</v>
      </c>
      <c r="DW25" s="8">
        <v>0</v>
      </c>
      <c r="DX25" s="8">
        <v>0</v>
      </c>
      <c r="DY25" s="8">
        <v>0</v>
      </c>
      <c r="DZ25" s="8">
        <v>0</v>
      </c>
      <c r="EA25" s="8">
        <v>0</v>
      </c>
      <c r="EB25" s="8">
        <v>0</v>
      </c>
      <c r="EC25" s="8">
        <v>0</v>
      </c>
      <c r="ED25" s="8">
        <v>0</v>
      </c>
      <c r="EE25" s="8">
        <v>0</v>
      </c>
      <c r="EF25" s="8">
        <v>0</v>
      </c>
      <c r="EG25" s="8">
        <v>0</v>
      </c>
      <c r="EH25" s="8">
        <v>0</v>
      </c>
      <c r="EI25" s="8">
        <v>0</v>
      </c>
      <c r="EJ25" s="8">
        <v>0</v>
      </c>
      <c r="EK25" s="8">
        <v>0</v>
      </c>
      <c r="EL25" s="8">
        <v>0</v>
      </c>
      <c r="EM25" s="8">
        <v>0</v>
      </c>
      <c r="EN25" s="8">
        <v>0</v>
      </c>
      <c r="EO25" s="8">
        <v>0</v>
      </c>
      <c r="EP25" s="8">
        <v>0</v>
      </c>
      <c r="EQ25" s="8">
        <v>0</v>
      </c>
      <c r="ER25" s="8">
        <v>0</v>
      </c>
      <c r="ES25" s="8">
        <v>0</v>
      </c>
      <c r="ET25" s="8">
        <v>0</v>
      </c>
      <c r="EU25" s="8">
        <v>0</v>
      </c>
      <c r="EV25" s="8">
        <v>0</v>
      </c>
      <c r="EW25" s="8">
        <v>0</v>
      </c>
      <c r="EX25" s="8">
        <v>0</v>
      </c>
      <c r="EY25" s="8">
        <v>0</v>
      </c>
      <c r="EZ25" s="8">
        <v>0</v>
      </c>
      <c r="FA25" s="8">
        <v>0</v>
      </c>
      <c r="FB25" s="8">
        <v>0</v>
      </c>
      <c r="FC25" s="8">
        <v>0</v>
      </c>
      <c r="FD25" s="8">
        <v>0</v>
      </c>
      <c r="FE25" s="8">
        <v>0</v>
      </c>
      <c r="FF25" s="8">
        <v>0</v>
      </c>
      <c r="FG25" s="8">
        <v>0</v>
      </c>
      <c r="FH25" s="8">
        <v>0</v>
      </c>
      <c r="FI25" s="8">
        <v>0</v>
      </c>
      <c r="FJ25" s="8">
        <v>0</v>
      </c>
      <c r="FK25" s="8">
        <v>0</v>
      </c>
      <c r="FL25" s="8">
        <v>0</v>
      </c>
      <c r="FM25" s="8">
        <v>0</v>
      </c>
      <c r="FN25" s="8">
        <v>0</v>
      </c>
      <c r="FO25" s="8">
        <v>0</v>
      </c>
      <c r="FP25" s="8">
        <v>0</v>
      </c>
      <c r="FQ25" s="8">
        <v>0</v>
      </c>
      <c r="FR25" s="8">
        <v>0</v>
      </c>
      <c r="FS25" s="8">
        <v>0</v>
      </c>
      <c r="FT25" s="8">
        <v>0</v>
      </c>
      <c r="FU25" s="8">
        <v>0</v>
      </c>
      <c r="FV25" s="8">
        <v>0</v>
      </c>
      <c r="FW25" s="8">
        <v>0</v>
      </c>
      <c r="FX25" s="8">
        <v>0</v>
      </c>
      <c r="FY25" s="8">
        <v>0</v>
      </c>
      <c r="FZ25" s="8">
        <v>0</v>
      </c>
      <c r="GA25" s="8">
        <v>0</v>
      </c>
      <c r="GB25" s="8">
        <v>0</v>
      </c>
      <c r="GC25" s="8">
        <v>0</v>
      </c>
      <c r="GD25" s="8">
        <v>0</v>
      </c>
      <c r="GE25" s="8">
        <v>0</v>
      </c>
      <c r="GF25" s="8">
        <v>0</v>
      </c>
      <c r="GG25" s="8">
        <v>0</v>
      </c>
      <c r="GH25" s="8">
        <v>0</v>
      </c>
      <c r="GI25" s="8">
        <v>0</v>
      </c>
      <c r="GJ25" s="8">
        <v>0</v>
      </c>
      <c r="GK25" s="8">
        <v>0</v>
      </c>
      <c r="GL25" s="8">
        <v>0</v>
      </c>
      <c r="GM25" s="8">
        <v>0</v>
      </c>
      <c r="GN25" s="8">
        <v>0</v>
      </c>
      <c r="GO25" s="8">
        <v>0</v>
      </c>
      <c r="GP25" s="8">
        <v>0</v>
      </c>
      <c r="GQ25" s="8">
        <v>0</v>
      </c>
      <c r="GR25" s="8">
        <v>0</v>
      </c>
      <c r="GS25" s="8">
        <v>0</v>
      </c>
      <c r="GT25" s="8">
        <v>0</v>
      </c>
      <c r="GU25" s="8">
        <v>0</v>
      </c>
      <c r="GV25" s="8">
        <v>0</v>
      </c>
      <c r="GW25" s="8">
        <v>0</v>
      </c>
      <c r="GX25" s="8">
        <v>0</v>
      </c>
      <c r="GY25" s="8">
        <v>0</v>
      </c>
      <c r="GZ25" s="8">
        <v>0</v>
      </c>
      <c r="HA25" s="8">
        <v>0</v>
      </c>
      <c r="HB25" s="8">
        <v>0</v>
      </c>
      <c r="HC25" s="8">
        <v>0</v>
      </c>
      <c r="HD25" s="8">
        <v>0</v>
      </c>
      <c r="HE25" s="8">
        <v>0</v>
      </c>
      <c r="HF25" s="4">
        <v>0</v>
      </c>
      <c r="HG25" s="8">
        <v>0</v>
      </c>
      <c r="HH25" s="8">
        <v>0</v>
      </c>
      <c r="HI25" s="8">
        <v>0</v>
      </c>
      <c r="HJ25" s="8">
        <v>0</v>
      </c>
      <c r="HK25" s="8">
        <v>0</v>
      </c>
      <c r="HL25" s="8">
        <v>0</v>
      </c>
      <c r="HM25" s="8">
        <v>0</v>
      </c>
      <c r="HN25" s="8">
        <v>0</v>
      </c>
      <c r="HO25" s="8">
        <v>0</v>
      </c>
      <c r="HP25" s="8">
        <v>0</v>
      </c>
      <c r="HQ25" s="8">
        <v>0</v>
      </c>
      <c r="HR25" s="8">
        <v>0</v>
      </c>
      <c r="HS25" s="8">
        <v>0</v>
      </c>
      <c r="HT25" s="8">
        <v>0</v>
      </c>
      <c r="HU25" s="8">
        <v>0</v>
      </c>
      <c r="HV25" s="8">
        <v>0</v>
      </c>
      <c r="HW25" s="8">
        <v>0</v>
      </c>
      <c r="HX25" s="8">
        <v>2</v>
      </c>
      <c r="HY25" s="8">
        <v>41</v>
      </c>
      <c r="HZ25" s="4">
        <v>1224</v>
      </c>
      <c r="IA25" s="4">
        <v>0</v>
      </c>
      <c r="IB25" s="4">
        <v>1224</v>
      </c>
      <c r="IC25" s="4">
        <v>100</v>
      </c>
      <c r="ID25" s="4"/>
      <c r="IE25" s="4">
        <v>100</v>
      </c>
    </row>
    <row r="26" spans="1:239" s="3" customFormat="1" ht="18.75" x14ac:dyDescent="0.25">
      <c r="A26" s="6">
        <v>5</v>
      </c>
      <c r="B26" s="9" t="s">
        <v>81</v>
      </c>
      <c r="C26" s="10" t="s">
        <v>105</v>
      </c>
      <c r="D26" s="4">
        <v>1909</v>
      </c>
      <c r="E26" s="4">
        <v>0</v>
      </c>
      <c r="F26" s="4">
        <v>1909</v>
      </c>
      <c r="G26" s="8">
        <v>839</v>
      </c>
      <c r="H26" s="8">
        <v>0</v>
      </c>
      <c r="I26" s="8">
        <v>878</v>
      </c>
      <c r="J26" s="8">
        <v>0</v>
      </c>
      <c r="K26" s="8">
        <v>167</v>
      </c>
      <c r="L26" s="8">
        <v>0</v>
      </c>
      <c r="M26" s="8">
        <v>5</v>
      </c>
      <c r="N26" s="8">
        <v>0</v>
      </c>
      <c r="O26" s="8">
        <v>10</v>
      </c>
      <c r="P26" s="8">
        <v>0</v>
      </c>
      <c r="Q26" s="8">
        <v>1</v>
      </c>
      <c r="R26" s="8">
        <v>0</v>
      </c>
      <c r="S26" s="8">
        <v>0</v>
      </c>
      <c r="T26" s="8">
        <v>0</v>
      </c>
      <c r="U26" s="8">
        <v>0</v>
      </c>
      <c r="V26" s="8">
        <v>0</v>
      </c>
      <c r="W26" s="8">
        <v>0</v>
      </c>
      <c r="X26" s="8">
        <v>0</v>
      </c>
      <c r="Y26" s="8">
        <v>0</v>
      </c>
      <c r="Z26" s="8">
        <v>0</v>
      </c>
      <c r="AA26" s="8">
        <v>0</v>
      </c>
      <c r="AB26" s="8">
        <v>0</v>
      </c>
      <c r="AC26" s="8">
        <v>0</v>
      </c>
      <c r="AD26" s="8">
        <v>0</v>
      </c>
      <c r="AE26" s="8">
        <v>0</v>
      </c>
      <c r="AF26" s="8">
        <v>0</v>
      </c>
      <c r="AG26" s="8">
        <v>0</v>
      </c>
      <c r="AH26" s="8">
        <v>0</v>
      </c>
      <c r="AI26" s="8">
        <v>0</v>
      </c>
      <c r="AJ26" s="8">
        <v>0</v>
      </c>
      <c r="AK26" s="8">
        <v>1</v>
      </c>
      <c r="AL26" s="8">
        <v>0</v>
      </c>
      <c r="AM26" s="8">
        <v>0</v>
      </c>
      <c r="AN26" s="8">
        <v>0</v>
      </c>
      <c r="AO26" s="8">
        <v>0</v>
      </c>
      <c r="AP26" s="8">
        <v>0</v>
      </c>
      <c r="AQ26" s="8">
        <v>0</v>
      </c>
      <c r="AR26" s="8">
        <v>0</v>
      </c>
      <c r="AS26" s="8">
        <v>1</v>
      </c>
      <c r="AT26" s="8">
        <v>2</v>
      </c>
      <c r="AU26" s="8">
        <v>0</v>
      </c>
      <c r="AV26" s="8">
        <v>0</v>
      </c>
      <c r="AW26" s="8">
        <v>5</v>
      </c>
      <c r="AX26" s="8">
        <v>0</v>
      </c>
      <c r="AY26" s="8">
        <v>0</v>
      </c>
      <c r="AZ26" s="8">
        <v>0</v>
      </c>
      <c r="BA26" s="8">
        <v>0</v>
      </c>
      <c r="BB26" s="8">
        <v>0</v>
      </c>
      <c r="BC26" s="8">
        <v>0</v>
      </c>
      <c r="BD26" s="8">
        <v>0</v>
      </c>
      <c r="BE26" s="8">
        <v>0</v>
      </c>
      <c r="BF26" s="8">
        <v>0</v>
      </c>
      <c r="BG26" s="8">
        <v>0</v>
      </c>
      <c r="BH26" s="8">
        <v>0</v>
      </c>
      <c r="BI26" s="8">
        <v>0</v>
      </c>
      <c r="BJ26" s="8">
        <v>0</v>
      </c>
      <c r="BK26" s="8">
        <v>0</v>
      </c>
      <c r="BL26" s="8">
        <v>0</v>
      </c>
      <c r="BM26" s="8">
        <v>0</v>
      </c>
      <c r="BN26" s="8">
        <v>0</v>
      </c>
      <c r="BO26" s="8">
        <v>0</v>
      </c>
      <c r="BP26" s="8">
        <v>0</v>
      </c>
      <c r="BQ26" s="8">
        <v>0</v>
      </c>
      <c r="BR26" s="8">
        <v>0</v>
      </c>
      <c r="BS26" s="8">
        <v>0</v>
      </c>
      <c r="BT26" s="8">
        <v>0</v>
      </c>
      <c r="BU26" s="8">
        <v>0</v>
      </c>
      <c r="BV26" s="8">
        <v>0</v>
      </c>
      <c r="BW26" s="8">
        <v>0</v>
      </c>
      <c r="BX26" s="8">
        <v>0</v>
      </c>
      <c r="BY26" s="8">
        <v>0</v>
      </c>
      <c r="BZ26" s="8">
        <v>0</v>
      </c>
      <c r="CA26" s="8">
        <v>0</v>
      </c>
      <c r="CB26" s="8">
        <v>0</v>
      </c>
      <c r="CC26" s="8">
        <v>0</v>
      </c>
      <c r="CD26" s="8">
        <v>0</v>
      </c>
      <c r="CE26" s="8">
        <v>0</v>
      </c>
      <c r="CF26" s="8">
        <v>0</v>
      </c>
      <c r="CG26" s="8">
        <v>0</v>
      </c>
      <c r="CH26" s="8">
        <v>0</v>
      </c>
      <c r="CI26" s="8">
        <v>0</v>
      </c>
      <c r="CJ26" s="8">
        <v>0</v>
      </c>
      <c r="CK26" s="8">
        <v>0</v>
      </c>
      <c r="CL26" s="8">
        <v>0</v>
      </c>
      <c r="CM26" s="8">
        <v>0</v>
      </c>
      <c r="CN26" s="8">
        <v>0</v>
      </c>
      <c r="CO26" s="8">
        <v>0</v>
      </c>
      <c r="CP26" s="8">
        <v>0</v>
      </c>
      <c r="CQ26" s="8">
        <v>0</v>
      </c>
      <c r="CR26" s="8">
        <v>0</v>
      </c>
      <c r="CS26" s="8">
        <v>0</v>
      </c>
      <c r="CT26" s="8">
        <v>0</v>
      </c>
      <c r="CU26" s="8">
        <v>0</v>
      </c>
      <c r="CV26" s="8">
        <v>0</v>
      </c>
      <c r="CW26" s="8">
        <v>0</v>
      </c>
      <c r="CX26" s="8">
        <v>0</v>
      </c>
      <c r="CY26" s="8">
        <v>0</v>
      </c>
      <c r="CZ26" s="8">
        <v>0</v>
      </c>
      <c r="DA26" s="8">
        <v>0</v>
      </c>
      <c r="DB26" s="8">
        <v>0</v>
      </c>
      <c r="DC26" s="8">
        <v>0</v>
      </c>
      <c r="DD26" s="8">
        <v>0</v>
      </c>
      <c r="DE26" s="8">
        <v>0</v>
      </c>
      <c r="DF26" s="8">
        <v>0</v>
      </c>
      <c r="DG26" s="8">
        <v>0</v>
      </c>
      <c r="DH26" s="8">
        <v>0</v>
      </c>
      <c r="DI26" s="8">
        <v>0</v>
      </c>
      <c r="DJ26" s="8">
        <v>0</v>
      </c>
      <c r="DK26" s="8">
        <v>0</v>
      </c>
      <c r="DL26" s="8">
        <v>0</v>
      </c>
      <c r="DM26" s="8">
        <v>0</v>
      </c>
      <c r="DN26" s="8">
        <v>0</v>
      </c>
      <c r="DO26" s="8">
        <v>0</v>
      </c>
      <c r="DP26" s="8">
        <v>0</v>
      </c>
      <c r="DQ26" s="8">
        <v>0</v>
      </c>
      <c r="DR26" s="8">
        <v>0</v>
      </c>
      <c r="DS26" s="8">
        <v>0</v>
      </c>
      <c r="DT26" s="8">
        <v>0</v>
      </c>
      <c r="DU26" s="8">
        <v>0</v>
      </c>
      <c r="DV26" s="8">
        <v>0</v>
      </c>
      <c r="DW26" s="8">
        <v>0</v>
      </c>
      <c r="DX26" s="8">
        <v>0</v>
      </c>
      <c r="DY26" s="8">
        <v>0</v>
      </c>
      <c r="DZ26" s="8">
        <v>0</v>
      </c>
      <c r="EA26" s="8">
        <v>0</v>
      </c>
      <c r="EB26" s="8">
        <v>0</v>
      </c>
      <c r="EC26" s="8">
        <v>0</v>
      </c>
      <c r="ED26" s="8">
        <v>0</v>
      </c>
      <c r="EE26" s="8">
        <v>0</v>
      </c>
      <c r="EF26" s="8">
        <v>0</v>
      </c>
      <c r="EG26" s="8">
        <v>0</v>
      </c>
      <c r="EH26" s="8">
        <v>0</v>
      </c>
      <c r="EI26" s="8">
        <v>0</v>
      </c>
      <c r="EJ26" s="8">
        <v>0</v>
      </c>
      <c r="EK26" s="8">
        <v>0</v>
      </c>
      <c r="EL26" s="8">
        <v>0</v>
      </c>
      <c r="EM26" s="8">
        <v>0</v>
      </c>
      <c r="EN26" s="8">
        <v>0</v>
      </c>
      <c r="EO26" s="8">
        <v>0</v>
      </c>
      <c r="EP26" s="8">
        <v>0</v>
      </c>
      <c r="EQ26" s="8">
        <v>0</v>
      </c>
      <c r="ER26" s="8">
        <v>0</v>
      </c>
      <c r="ES26" s="8">
        <v>0</v>
      </c>
      <c r="ET26" s="8">
        <v>0</v>
      </c>
      <c r="EU26" s="8">
        <v>0</v>
      </c>
      <c r="EV26" s="8">
        <v>0</v>
      </c>
      <c r="EW26" s="8">
        <v>0</v>
      </c>
      <c r="EX26" s="8">
        <v>0</v>
      </c>
      <c r="EY26" s="8">
        <v>0</v>
      </c>
      <c r="EZ26" s="8">
        <v>0</v>
      </c>
      <c r="FA26" s="8">
        <v>0</v>
      </c>
      <c r="FB26" s="8">
        <v>0</v>
      </c>
      <c r="FC26" s="8">
        <v>0</v>
      </c>
      <c r="FD26" s="8">
        <v>0</v>
      </c>
      <c r="FE26" s="8">
        <v>0</v>
      </c>
      <c r="FF26" s="8">
        <v>0</v>
      </c>
      <c r="FG26" s="8">
        <v>0</v>
      </c>
      <c r="FH26" s="8">
        <v>0</v>
      </c>
      <c r="FI26" s="8">
        <v>0</v>
      </c>
      <c r="FJ26" s="8">
        <v>0</v>
      </c>
      <c r="FK26" s="8">
        <v>0</v>
      </c>
      <c r="FL26" s="8">
        <v>0</v>
      </c>
      <c r="FM26" s="8">
        <v>0</v>
      </c>
      <c r="FN26" s="8">
        <v>0</v>
      </c>
      <c r="FO26" s="8">
        <v>0</v>
      </c>
      <c r="FP26" s="8">
        <v>0</v>
      </c>
      <c r="FQ26" s="8">
        <v>0</v>
      </c>
      <c r="FR26" s="8">
        <v>0</v>
      </c>
      <c r="FS26" s="8">
        <v>0</v>
      </c>
      <c r="FT26" s="8">
        <v>0</v>
      </c>
      <c r="FU26" s="8">
        <v>0</v>
      </c>
      <c r="FV26" s="8">
        <v>0</v>
      </c>
      <c r="FW26" s="8">
        <v>0</v>
      </c>
      <c r="FX26" s="8">
        <v>0</v>
      </c>
      <c r="FY26" s="8">
        <v>0</v>
      </c>
      <c r="FZ26" s="8">
        <v>0</v>
      </c>
      <c r="GA26" s="8">
        <v>0</v>
      </c>
      <c r="GB26" s="8">
        <v>0</v>
      </c>
      <c r="GC26" s="8">
        <v>0</v>
      </c>
      <c r="GD26" s="8">
        <v>0</v>
      </c>
      <c r="GE26" s="8">
        <v>0</v>
      </c>
      <c r="GF26" s="8">
        <v>0</v>
      </c>
      <c r="GG26" s="8">
        <v>0</v>
      </c>
      <c r="GH26" s="8">
        <v>0</v>
      </c>
      <c r="GI26" s="8">
        <v>0</v>
      </c>
      <c r="GJ26" s="8">
        <v>0</v>
      </c>
      <c r="GK26" s="8">
        <v>0</v>
      </c>
      <c r="GL26" s="8">
        <v>0</v>
      </c>
      <c r="GM26" s="8">
        <v>0</v>
      </c>
      <c r="GN26" s="8">
        <v>0</v>
      </c>
      <c r="GO26" s="8">
        <v>0</v>
      </c>
      <c r="GP26" s="8">
        <v>0</v>
      </c>
      <c r="GQ26" s="8">
        <v>0</v>
      </c>
      <c r="GR26" s="8">
        <v>0</v>
      </c>
      <c r="GS26" s="8">
        <v>0</v>
      </c>
      <c r="GT26" s="8">
        <v>0</v>
      </c>
      <c r="GU26" s="8">
        <v>0</v>
      </c>
      <c r="GV26" s="8">
        <v>0</v>
      </c>
      <c r="GW26" s="8">
        <v>0</v>
      </c>
      <c r="GX26" s="8">
        <v>0</v>
      </c>
      <c r="GY26" s="8">
        <v>0</v>
      </c>
      <c r="GZ26" s="8">
        <v>0</v>
      </c>
      <c r="HA26" s="8">
        <v>0</v>
      </c>
      <c r="HB26" s="8">
        <v>0</v>
      </c>
      <c r="HC26" s="8">
        <v>0</v>
      </c>
      <c r="HD26" s="8">
        <v>0</v>
      </c>
      <c r="HE26" s="8">
        <v>0</v>
      </c>
      <c r="HF26" s="4">
        <v>75</v>
      </c>
      <c r="HG26" s="8">
        <v>75</v>
      </c>
      <c r="HH26" s="8">
        <v>0</v>
      </c>
      <c r="HI26" s="8">
        <v>0</v>
      </c>
      <c r="HJ26" s="8">
        <v>0</v>
      </c>
      <c r="HK26" s="8">
        <v>0</v>
      </c>
      <c r="HL26" s="8">
        <v>0</v>
      </c>
      <c r="HM26" s="8">
        <v>0</v>
      </c>
      <c r="HN26" s="8">
        <v>0</v>
      </c>
      <c r="HO26" s="8">
        <v>0</v>
      </c>
      <c r="HP26" s="8">
        <v>0</v>
      </c>
      <c r="HQ26" s="8">
        <v>0</v>
      </c>
      <c r="HR26" s="8">
        <v>0</v>
      </c>
      <c r="HS26" s="8">
        <v>0</v>
      </c>
      <c r="HT26" s="8">
        <v>0</v>
      </c>
      <c r="HU26" s="8">
        <v>0</v>
      </c>
      <c r="HV26" s="8">
        <v>0</v>
      </c>
      <c r="HW26" s="8">
        <v>0</v>
      </c>
      <c r="HX26" s="8">
        <v>10</v>
      </c>
      <c r="HY26" s="8">
        <v>60</v>
      </c>
      <c r="HZ26" s="4">
        <v>1909</v>
      </c>
      <c r="IA26" s="4">
        <v>0</v>
      </c>
      <c r="IB26" s="4">
        <v>1909</v>
      </c>
      <c r="IC26" s="4">
        <v>100</v>
      </c>
      <c r="ID26" s="4"/>
      <c r="IE26" s="4">
        <v>100</v>
      </c>
    </row>
    <row r="27" spans="1:239" s="3" customFormat="1" ht="18.75" x14ac:dyDescent="0.25">
      <c r="A27" s="6">
        <v>6</v>
      </c>
      <c r="B27" s="9" t="s">
        <v>82</v>
      </c>
      <c r="C27" s="10" t="s">
        <v>105</v>
      </c>
      <c r="D27" s="4">
        <v>848</v>
      </c>
      <c r="E27" s="4">
        <v>0</v>
      </c>
      <c r="F27" s="4">
        <v>848</v>
      </c>
      <c r="G27" s="8">
        <v>339</v>
      </c>
      <c r="H27" s="8">
        <v>0</v>
      </c>
      <c r="I27" s="8">
        <v>362</v>
      </c>
      <c r="J27" s="8">
        <v>0</v>
      </c>
      <c r="K27" s="8">
        <v>137</v>
      </c>
      <c r="L27" s="8">
        <v>0</v>
      </c>
      <c r="M27" s="8">
        <v>2</v>
      </c>
      <c r="N27" s="8">
        <v>0</v>
      </c>
      <c r="O27" s="8">
        <v>5</v>
      </c>
      <c r="P27" s="8">
        <v>0</v>
      </c>
      <c r="Q27" s="8">
        <v>1</v>
      </c>
      <c r="R27" s="8">
        <v>0</v>
      </c>
      <c r="S27" s="8">
        <v>0</v>
      </c>
      <c r="T27" s="8">
        <v>0</v>
      </c>
      <c r="U27" s="8">
        <v>0</v>
      </c>
      <c r="V27" s="8">
        <v>0</v>
      </c>
      <c r="W27" s="8">
        <v>0</v>
      </c>
      <c r="X27" s="8">
        <v>0</v>
      </c>
      <c r="Y27" s="8">
        <v>1</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1</v>
      </c>
      <c r="AU27" s="8">
        <v>0</v>
      </c>
      <c r="AV27" s="8">
        <v>0</v>
      </c>
      <c r="AW27" s="8">
        <v>0</v>
      </c>
      <c r="AX27" s="8">
        <v>0</v>
      </c>
      <c r="AY27" s="8">
        <v>0</v>
      </c>
      <c r="AZ27" s="8">
        <v>0</v>
      </c>
      <c r="BA27" s="8">
        <v>0</v>
      </c>
      <c r="BB27" s="8">
        <v>0</v>
      </c>
      <c r="BC27" s="8">
        <v>0</v>
      </c>
      <c r="BD27" s="8">
        <v>0</v>
      </c>
      <c r="BE27" s="8">
        <v>0</v>
      </c>
      <c r="BF27" s="8">
        <v>0</v>
      </c>
      <c r="BG27" s="8">
        <v>0</v>
      </c>
      <c r="BH27" s="8">
        <v>0</v>
      </c>
      <c r="BI27" s="8">
        <v>0</v>
      </c>
      <c r="BJ27" s="8">
        <v>0</v>
      </c>
      <c r="BK27" s="8">
        <v>0</v>
      </c>
      <c r="BL27" s="8">
        <v>0</v>
      </c>
      <c r="BM27" s="8">
        <v>0</v>
      </c>
      <c r="BN27" s="8">
        <v>0</v>
      </c>
      <c r="BO27" s="8">
        <v>0</v>
      </c>
      <c r="BP27" s="8">
        <v>0</v>
      </c>
      <c r="BQ27" s="8">
        <v>0</v>
      </c>
      <c r="BR27" s="8">
        <v>0</v>
      </c>
      <c r="BS27" s="8">
        <v>0</v>
      </c>
      <c r="BT27" s="8">
        <v>0</v>
      </c>
      <c r="BU27" s="8">
        <v>0</v>
      </c>
      <c r="BV27" s="8">
        <v>0</v>
      </c>
      <c r="BW27" s="8">
        <v>0</v>
      </c>
      <c r="BX27" s="8">
        <v>0</v>
      </c>
      <c r="BY27" s="8">
        <v>0</v>
      </c>
      <c r="BZ27" s="8">
        <v>0</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8">
        <v>0</v>
      </c>
      <c r="DC27" s="8">
        <v>0</v>
      </c>
      <c r="DD27" s="8">
        <v>0</v>
      </c>
      <c r="DE27" s="8">
        <v>0</v>
      </c>
      <c r="DF27" s="8">
        <v>0</v>
      </c>
      <c r="DG27" s="8">
        <v>0</v>
      </c>
      <c r="DH27" s="8">
        <v>0</v>
      </c>
      <c r="DI27" s="8">
        <v>0</v>
      </c>
      <c r="DJ27" s="8">
        <v>0</v>
      </c>
      <c r="DK27" s="8">
        <v>0</v>
      </c>
      <c r="DL27" s="8">
        <v>0</v>
      </c>
      <c r="DM27" s="8">
        <v>0</v>
      </c>
      <c r="DN27" s="8">
        <v>0</v>
      </c>
      <c r="DO27" s="8">
        <v>0</v>
      </c>
      <c r="DP27" s="8">
        <v>0</v>
      </c>
      <c r="DQ27" s="8">
        <v>0</v>
      </c>
      <c r="DR27" s="8">
        <v>0</v>
      </c>
      <c r="DS27" s="8">
        <v>0</v>
      </c>
      <c r="DT27" s="8">
        <v>0</v>
      </c>
      <c r="DU27" s="8">
        <v>0</v>
      </c>
      <c r="DV27" s="8">
        <v>0</v>
      </c>
      <c r="DW27" s="8">
        <v>0</v>
      </c>
      <c r="DX27" s="8">
        <v>0</v>
      </c>
      <c r="DY27" s="8">
        <v>0</v>
      </c>
      <c r="DZ27" s="8">
        <v>0</v>
      </c>
      <c r="EA27" s="8">
        <v>0</v>
      </c>
      <c r="EB27" s="8">
        <v>0</v>
      </c>
      <c r="EC27" s="8">
        <v>0</v>
      </c>
      <c r="ED27" s="8">
        <v>0</v>
      </c>
      <c r="EE27" s="8">
        <v>0</v>
      </c>
      <c r="EF27" s="8">
        <v>0</v>
      </c>
      <c r="EG27" s="8">
        <v>0</v>
      </c>
      <c r="EH27" s="8">
        <v>0</v>
      </c>
      <c r="EI27" s="8">
        <v>0</v>
      </c>
      <c r="EJ27" s="8">
        <v>0</v>
      </c>
      <c r="EK27" s="8">
        <v>0</v>
      </c>
      <c r="EL27" s="8">
        <v>0</v>
      </c>
      <c r="EM27" s="8">
        <v>0</v>
      </c>
      <c r="EN27" s="8">
        <v>0</v>
      </c>
      <c r="EO27" s="8">
        <v>0</v>
      </c>
      <c r="EP27" s="8">
        <v>0</v>
      </c>
      <c r="EQ27" s="8">
        <v>0</v>
      </c>
      <c r="ER27" s="8">
        <v>0</v>
      </c>
      <c r="ES27" s="8">
        <v>0</v>
      </c>
      <c r="ET27" s="8">
        <v>0</v>
      </c>
      <c r="EU27" s="8">
        <v>0</v>
      </c>
      <c r="EV27" s="8">
        <v>0</v>
      </c>
      <c r="EW27" s="8">
        <v>0</v>
      </c>
      <c r="EX27" s="8">
        <v>0</v>
      </c>
      <c r="EY27" s="8">
        <v>0</v>
      </c>
      <c r="EZ27" s="8">
        <v>0</v>
      </c>
      <c r="FA27" s="8">
        <v>0</v>
      </c>
      <c r="FB27" s="8">
        <v>0</v>
      </c>
      <c r="FC27" s="8">
        <v>0</v>
      </c>
      <c r="FD27" s="8">
        <v>0</v>
      </c>
      <c r="FE27" s="8">
        <v>0</v>
      </c>
      <c r="FF27" s="8">
        <v>0</v>
      </c>
      <c r="FG27" s="8">
        <v>0</v>
      </c>
      <c r="FH27" s="8">
        <v>0</v>
      </c>
      <c r="FI27" s="8">
        <v>0</v>
      </c>
      <c r="FJ27" s="8">
        <v>0</v>
      </c>
      <c r="FK27" s="8">
        <v>0</v>
      </c>
      <c r="FL27" s="8">
        <v>0</v>
      </c>
      <c r="FM27" s="8">
        <v>0</v>
      </c>
      <c r="FN27" s="8">
        <v>0</v>
      </c>
      <c r="FO27" s="8">
        <v>0</v>
      </c>
      <c r="FP27" s="8">
        <v>0</v>
      </c>
      <c r="FQ27" s="8">
        <v>0</v>
      </c>
      <c r="FR27" s="8">
        <v>0</v>
      </c>
      <c r="FS27" s="8">
        <v>0</v>
      </c>
      <c r="FT27" s="8">
        <v>0</v>
      </c>
      <c r="FU27" s="8">
        <v>0</v>
      </c>
      <c r="FV27" s="8">
        <v>0</v>
      </c>
      <c r="FW27" s="8">
        <v>0</v>
      </c>
      <c r="FX27" s="8">
        <v>0</v>
      </c>
      <c r="FY27" s="8">
        <v>0</v>
      </c>
      <c r="FZ27" s="8">
        <v>0</v>
      </c>
      <c r="GA27" s="8">
        <v>0</v>
      </c>
      <c r="GB27" s="8">
        <v>0</v>
      </c>
      <c r="GC27" s="8">
        <v>0</v>
      </c>
      <c r="GD27" s="8">
        <v>0</v>
      </c>
      <c r="GE27" s="8">
        <v>0</v>
      </c>
      <c r="GF27" s="8">
        <v>0</v>
      </c>
      <c r="GG27" s="8">
        <v>0</v>
      </c>
      <c r="GH27" s="8">
        <v>0</v>
      </c>
      <c r="GI27" s="8">
        <v>0</v>
      </c>
      <c r="GJ27" s="8">
        <v>0</v>
      </c>
      <c r="GK27" s="8">
        <v>0</v>
      </c>
      <c r="GL27" s="8">
        <v>0</v>
      </c>
      <c r="GM27" s="8">
        <v>0</v>
      </c>
      <c r="GN27" s="8">
        <v>0</v>
      </c>
      <c r="GO27" s="8">
        <v>0</v>
      </c>
      <c r="GP27" s="8">
        <v>0</v>
      </c>
      <c r="GQ27" s="8">
        <v>0</v>
      </c>
      <c r="GR27" s="8">
        <v>0</v>
      </c>
      <c r="GS27" s="8">
        <v>0</v>
      </c>
      <c r="GT27" s="8">
        <v>0</v>
      </c>
      <c r="GU27" s="8">
        <v>0</v>
      </c>
      <c r="GV27" s="8">
        <v>0</v>
      </c>
      <c r="GW27" s="8">
        <v>0</v>
      </c>
      <c r="GX27" s="8">
        <v>0</v>
      </c>
      <c r="GY27" s="8">
        <v>0</v>
      </c>
      <c r="GZ27" s="8">
        <v>0</v>
      </c>
      <c r="HA27" s="8">
        <v>0</v>
      </c>
      <c r="HB27" s="8">
        <v>0</v>
      </c>
      <c r="HC27" s="8">
        <v>0</v>
      </c>
      <c r="HD27" s="8">
        <v>0</v>
      </c>
      <c r="HE27" s="8">
        <v>0</v>
      </c>
      <c r="HF27" s="4">
        <v>100</v>
      </c>
      <c r="HG27" s="8">
        <v>100</v>
      </c>
      <c r="HH27" s="8">
        <v>0</v>
      </c>
      <c r="HI27" s="8">
        <v>0</v>
      </c>
      <c r="HJ27" s="8">
        <v>0</v>
      </c>
      <c r="HK27" s="8">
        <v>0</v>
      </c>
      <c r="HL27" s="8">
        <v>0</v>
      </c>
      <c r="HM27" s="8">
        <v>0</v>
      </c>
      <c r="HN27" s="8">
        <v>0</v>
      </c>
      <c r="HO27" s="8">
        <v>0</v>
      </c>
      <c r="HP27" s="8">
        <v>0</v>
      </c>
      <c r="HQ27" s="8">
        <v>0</v>
      </c>
      <c r="HR27" s="8">
        <v>0</v>
      </c>
      <c r="HS27" s="8">
        <v>0</v>
      </c>
      <c r="HT27" s="8">
        <v>0</v>
      </c>
      <c r="HU27" s="8">
        <v>0</v>
      </c>
      <c r="HV27" s="8">
        <v>0</v>
      </c>
      <c r="HW27" s="8">
        <v>0</v>
      </c>
      <c r="HX27" s="8">
        <v>6</v>
      </c>
      <c r="HY27" s="8">
        <v>28</v>
      </c>
      <c r="HZ27" s="4">
        <v>848</v>
      </c>
      <c r="IA27" s="4">
        <v>0</v>
      </c>
      <c r="IB27" s="4">
        <v>848</v>
      </c>
      <c r="IC27" s="4">
        <v>100</v>
      </c>
      <c r="ID27" s="4"/>
      <c r="IE27" s="4">
        <v>100</v>
      </c>
    </row>
    <row r="28" spans="1:239" s="3" customFormat="1" ht="18.75" x14ac:dyDescent="0.25">
      <c r="A28" s="6">
        <v>7</v>
      </c>
      <c r="B28" s="9" t="s">
        <v>83</v>
      </c>
      <c r="C28" s="10" t="s">
        <v>105</v>
      </c>
      <c r="D28" s="4">
        <v>1873</v>
      </c>
      <c r="E28" s="4">
        <v>0</v>
      </c>
      <c r="F28" s="4">
        <v>1873</v>
      </c>
      <c r="G28" s="8">
        <v>869</v>
      </c>
      <c r="H28" s="8">
        <v>0</v>
      </c>
      <c r="I28" s="8">
        <v>889</v>
      </c>
      <c r="J28" s="8">
        <v>0</v>
      </c>
      <c r="K28" s="8">
        <v>99</v>
      </c>
      <c r="L28" s="8">
        <v>0</v>
      </c>
      <c r="M28" s="8">
        <v>10</v>
      </c>
      <c r="N28" s="8">
        <v>0</v>
      </c>
      <c r="O28" s="8">
        <v>5</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1</v>
      </c>
      <c r="AU28" s="8">
        <v>0</v>
      </c>
      <c r="AV28" s="8">
        <v>0</v>
      </c>
      <c r="AW28" s="8">
        <v>0</v>
      </c>
      <c r="AX28" s="8">
        <v>0</v>
      </c>
      <c r="AY28" s="8">
        <v>0</v>
      </c>
      <c r="AZ28" s="8">
        <v>0</v>
      </c>
      <c r="BA28" s="8">
        <v>0</v>
      </c>
      <c r="BB28" s="8">
        <v>0</v>
      </c>
      <c r="BC28" s="8">
        <v>0</v>
      </c>
      <c r="BD28" s="8">
        <v>0</v>
      </c>
      <c r="BE28" s="8">
        <v>0</v>
      </c>
      <c r="BF28" s="8">
        <v>0</v>
      </c>
      <c r="BG28" s="8">
        <v>0</v>
      </c>
      <c r="BH28" s="8">
        <v>0</v>
      </c>
      <c r="BI28" s="8">
        <v>0</v>
      </c>
      <c r="BJ28" s="8">
        <v>0</v>
      </c>
      <c r="BK28" s="8">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8">
        <v>0</v>
      </c>
      <c r="DC28" s="8">
        <v>0</v>
      </c>
      <c r="DD28" s="8">
        <v>0</v>
      </c>
      <c r="DE28" s="8">
        <v>0</v>
      </c>
      <c r="DF28" s="8">
        <v>0</v>
      </c>
      <c r="DG28" s="8">
        <v>0</v>
      </c>
      <c r="DH28" s="8">
        <v>0</v>
      </c>
      <c r="DI28" s="8">
        <v>0</v>
      </c>
      <c r="DJ28" s="8">
        <v>0</v>
      </c>
      <c r="DK28" s="8">
        <v>0</v>
      </c>
      <c r="DL28" s="8">
        <v>0</v>
      </c>
      <c r="DM28" s="8">
        <v>0</v>
      </c>
      <c r="DN28" s="8">
        <v>0</v>
      </c>
      <c r="DO28" s="8">
        <v>0</v>
      </c>
      <c r="DP28" s="8">
        <v>0</v>
      </c>
      <c r="DQ28" s="8">
        <v>0</v>
      </c>
      <c r="DR28" s="8">
        <v>0</v>
      </c>
      <c r="DS28" s="8">
        <v>0</v>
      </c>
      <c r="DT28" s="8">
        <v>0</v>
      </c>
      <c r="DU28" s="8">
        <v>0</v>
      </c>
      <c r="DV28" s="8">
        <v>0</v>
      </c>
      <c r="DW28" s="8">
        <v>0</v>
      </c>
      <c r="DX28" s="8">
        <v>0</v>
      </c>
      <c r="DY28" s="8">
        <v>0</v>
      </c>
      <c r="DZ28" s="8">
        <v>0</v>
      </c>
      <c r="EA28" s="8">
        <v>0</v>
      </c>
      <c r="EB28" s="8">
        <v>0</v>
      </c>
      <c r="EC28" s="8">
        <v>0</v>
      </c>
      <c r="ED28" s="8">
        <v>0</v>
      </c>
      <c r="EE28" s="8">
        <v>0</v>
      </c>
      <c r="EF28" s="8">
        <v>0</v>
      </c>
      <c r="EG28" s="8">
        <v>0</v>
      </c>
      <c r="EH28" s="8">
        <v>0</v>
      </c>
      <c r="EI28" s="8">
        <v>0</v>
      </c>
      <c r="EJ28" s="8">
        <v>0</v>
      </c>
      <c r="EK28" s="8">
        <v>0</v>
      </c>
      <c r="EL28" s="8">
        <v>0</v>
      </c>
      <c r="EM28" s="8">
        <v>0</v>
      </c>
      <c r="EN28" s="8">
        <v>0</v>
      </c>
      <c r="EO28" s="8">
        <v>0</v>
      </c>
      <c r="EP28" s="8">
        <v>0</v>
      </c>
      <c r="EQ28" s="8">
        <v>0</v>
      </c>
      <c r="ER28" s="8">
        <v>0</v>
      </c>
      <c r="ES28" s="8">
        <v>0</v>
      </c>
      <c r="ET28" s="8">
        <v>0</v>
      </c>
      <c r="EU28" s="8">
        <v>0</v>
      </c>
      <c r="EV28" s="8">
        <v>0</v>
      </c>
      <c r="EW28" s="8">
        <v>0</v>
      </c>
      <c r="EX28" s="8">
        <v>0</v>
      </c>
      <c r="EY28" s="8">
        <v>0</v>
      </c>
      <c r="EZ28" s="8">
        <v>0</v>
      </c>
      <c r="FA28" s="8">
        <v>0</v>
      </c>
      <c r="FB28" s="8">
        <v>0</v>
      </c>
      <c r="FC28" s="8">
        <v>0</v>
      </c>
      <c r="FD28" s="8">
        <v>0</v>
      </c>
      <c r="FE28" s="8">
        <v>0</v>
      </c>
      <c r="FF28" s="8">
        <v>0</v>
      </c>
      <c r="FG28" s="8">
        <v>0</v>
      </c>
      <c r="FH28" s="8">
        <v>0</v>
      </c>
      <c r="FI28" s="8">
        <v>0</v>
      </c>
      <c r="FJ28" s="8">
        <v>0</v>
      </c>
      <c r="FK28" s="8">
        <v>0</v>
      </c>
      <c r="FL28" s="8">
        <v>0</v>
      </c>
      <c r="FM28" s="8">
        <v>0</v>
      </c>
      <c r="FN28" s="8">
        <v>0</v>
      </c>
      <c r="FO28" s="8">
        <v>0</v>
      </c>
      <c r="FP28" s="8">
        <v>0</v>
      </c>
      <c r="FQ28" s="8">
        <v>0</v>
      </c>
      <c r="FR28" s="8">
        <v>0</v>
      </c>
      <c r="FS28" s="8">
        <v>0</v>
      </c>
      <c r="FT28" s="8">
        <v>0</v>
      </c>
      <c r="FU28" s="8">
        <v>0</v>
      </c>
      <c r="FV28" s="8">
        <v>0</v>
      </c>
      <c r="FW28" s="8">
        <v>0</v>
      </c>
      <c r="FX28" s="8">
        <v>0</v>
      </c>
      <c r="FY28" s="8">
        <v>0</v>
      </c>
      <c r="FZ28" s="8">
        <v>0</v>
      </c>
      <c r="GA28" s="8">
        <v>0</v>
      </c>
      <c r="GB28" s="8">
        <v>0</v>
      </c>
      <c r="GC28" s="8">
        <v>0</v>
      </c>
      <c r="GD28" s="8">
        <v>0</v>
      </c>
      <c r="GE28" s="8">
        <v>0</v>
      </c>
      <c r="GF28" s="8">
        <v>0</v>
      </c>
      <c r="GG28" s="8">
        <v>0</v>
      </c>
      <c r="GH28" s="8">
        <v>0</v>
      </c>
      <c r="GI28" s="8">
        <v>0</v>
      </c>
      <c r="GJ28" s="8">
        <v>0</v>
      </c>
      <c r="GK28" s="8">
        <v>0</v>
      </c>
      <c r="GL28" s="8">
        <v>0</v>
      </c>
      <c r="GM28" s="8">
        <v>0</v>
      </c>
      <c r="GN28" s="8">
        <v>0</v>
      </c>
      <c r="GO28" s="8">
        <v>0</v>
      </c>
      <c r="GP28" s="8">
        <v>0</v>
      </c>
      <c r="GQ28" s="8">
        <v>0</v>
      </c>
      <c r="GR28" s="8">
        <v>0</v>
      </c>
      <c r="GS28" s="8">
        <v>0</v>
      </c>
      <c r="GT28" s="8">
        <v>0</v>
      </c>
      <c r="GU28" s="8">
        <v>0</v>
      </c>
      <c r="GV28" s="8">
        <v>0</v>
      </c>
      <c r="GW28" s="8">
        <v>0</v>
      </c>
      <c r="GX28" s="8">
        <v>0</v>
      </c>
      <c r="GY28" s="8">
        <v>0</v>
      </c>
      <c r="GZ28" s="8">
        <v>0</v>
      </c>
      <c r="HA28" s="8">
        <v>0</v>
      </c>
      <c r="HB28" s="8">
        <v>0</v>
      </c>
      <c r="HC28" s="8">
        <v>0</v>
      </c>
      <c r="HD28" s="8">
        <v>0</v>
      </c>
      <c r="HE28" s="8">
        <v>0</v>
      </c>
      <c r="HF28" s="4">
        <v>200</v>
      </c>
      <c r="HG28" s="8">
        <v>190</v>
      </c>
      <c r="HH28" s="8">
        <v>10</v>
      </c>
      <c r="HI28" s="8">
        <v>0</v>
      </c>
      <c r="HJ28" s="8">
        <v>0</v>
      </c>
      <c r="HK28" s="8">
        <v>0</v>
      </c>
      <c r="HL28" s="8">
        <v>0</v>
      </c>
      <c r="HM28" s="8">
        <v>0</v>
      </c>
      <c r="HN28" s="8">
        <v>0</v>
      </c>
      <c r="HO28" s="8">
        <v>0</v>
      </c>
      <c r="HP28" s="8">
        <v>0</v>
      </c>
      <c r="HQ28" s="8">
        <v>0</v>
      </c>
      <c r="HR28" s="8">
        <v>0</v>
      </c>
      <c r="HS28" s="8">
        <v>0</v>
      </c>
      <c r="HT28" s="8">
        <v>0</v>
      </c>
      <c r="HU28" s="8">
        <v>0</v>
      </c>
      <c r="HV28" s="8">
        <v>0</v>
      </c>
      <c r="HW28" s="8">
        <v>0</v>
      </c>
      <c r="HX28" s="8">
        <v>7</v>
      </c>
      <c r="HY28" s="8">
        <v>60</v>
      </c>
      <c r="HZ28" s="4">
        <v>1873</v>
      </c>
      <c r="IA28" s="4">
        <v>0</v>
      </c>
      <c r="IB28" s="4">
        <v>1873</v>
      </c>
      <c r="IC28" s="4">
        <v>100</v>
      </c>
      <c r="ID28" s="4"/>
      <c r="IE28" s="4">
        <v>100</v>
      </c>
    </row>
    <row r="29" spans="1:239" s="3" customFormat="1" ht="18.75" x14ac:dyDescent="0.25">
      <c r="A29" s="6">
        <v>8.4666666666666703</v>
      </c>
      <c r="B29" s="9" t="s">
        <v>84</v>
      </c>
      <c r="C29" s="10" t="s">
        <v>105</v>
      </c>
      <c r="D29" s="4">
        <v>1372</v>
      </c>
      <c r="E29" s="4">
        <v>0</v>
      </c>
      <c r="F29" s="4">
        <v>1372</v>
      </c>
      <c r="G29" s="8">
        <v>607</v>
      </c>
      <c r="H29" s="8">
        <v>0</v>
      </c>
      <c r="I29" s="8">
        <v>686</v>
      </c>
      <c r="J29" s="8">
        <v>0</v>
      </c>
      <c r="K29" s="8">
        <v>70</v>
      </c>
      <c r="L29" s="8">
        <v>0</v>
      </c>
      <c r="M29" s="8">
        <v>2</v>
      </c>
      <c r="N29" s="8">
        <v>0</v>
      </c>
      <c r="O29" s="8">
        <v>6</v>
      </c>
      <c r="P29" s="8">
        <v>0</v>
      </c>
      <c r="Q29" s="8">
        <v>0</v>
      </c>
      <c r="R29" s="8">
        <v>0</v>
      </c>
      <c r="S29" s="8">
        <v>0</v>
      </c>
      <c r="T29" s="8">
        <v>0</v>
      </c>
      <c r="U29" s="8">
        <v>0</v>
      </c>
      <c r="V29" s="8">
        <v>0</v>
      </c>
      <c r="W29" s="8">
        <v>0</v>
      </c>
      <c r="X29" s="8">
        <v>0</v>
      </c>
      <c r="Y29" s="8">
        <v>0</v>
      </c>
      <c r="Z29" s="8">
        <v>0</v>
      </c>
      <c r="AA29" s="8">
        <v>0</v>
      </c>
      <c r="AB29" s="8">
        <v>0</v>
      </c>
      <c r="AC29" s="8">
        <v>0</v>
      </c>
      <c r="AD29" s="8">
        <v>0</v>
      </c>
      <c r="AE29" s="8">
        <v>0</v>
      </c>
      <c r="AF29" s="8">
        <v>0</v>
      </c>
      <c r="AG29" s="8">
        <v>0</v>
      </c>
      <c r="AH29" s="8">
        <v>0</v>
      </c>
      <c r="AI29" s="8">
        <v>0</v>
      </c>
      <c r="AJ29" s="8">
        <v>0</v>
      </c>
      <c r="AK29" s="8">
        <v>0</v>
      </c>
      <c r="AL29" s="8">
        <v>0</v>
      </c>
      <c r="AM29" s="8">
        <v>0</v>
      </c>
      <c r="AN29" s="8">
        <v>0</v>
      </c>
      <c r="AO29" s="8">
        <v>0</v>
      </c>
      <c r="AP29" s="8">
        <v>0</v>
      </c>
      <c r="AQ29" s="8">
        <v>0</v>
      </c>
      <c r="AR29" s="8">
        <v>0</v>
      </c>
      <c r="AS29" s="8">
        <v>0</v>
      </c>
      <c r="AT29" s="8">
        <v>0</v>
      </c>
      <c r="AU29" s="8">
        <v>0</v>
      </c>
      <c r="AV29" s="8">
        <v>0</v>
      </c>
      <c r="AW29" s="8">
        <v>1</v>
      </c>
      <c r="AX29" s="8">
        <v>0</v>
      </c>
      <c r="AY29" s="8">
        <v>0</v>
      </c>
      <c r="AZ29" s="8">
        <v>0</v>
      </c>
      <c r="BA29" s="8">
        <v>0</v>
      </c>
      <c r="BB29" s="8">
        <v>0</v>
      </c>
      <c r="BC29" s="8">
        <v>0</v>
      </c>
      <c r="BD29" s="8">
        <v>0</v>
      </c>
      <c r="BE29" s="8">
        <v>0</v>
      </c>
      <c r="BF29" s="8">
        <v>0</v>
      </c>
      <c r="BG29" s="8">
        <v>0</v>
      </c>
      <c r="BH29" s="8">
        <v>0</v>
      </c>
      <c r="BI29" s="8">
        <v>0</v>
      </c>
      <c r="BJ29" s="8">
        <v>0</v>
      </c>
      <c r="BK29" s="8">
        <v>0</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0</v>
      </c>
      <c r="CP29" s="8">
        <v>0</v>
      </c>
      <c r="CQ29" s="8">
        <v>0</v>
      </c>
      <c r="CR29" s="8">
        <v>0</v>
      </c>
      <c r="CS29" s="8">
        <v>0</v>
      </c>
      <c r="CT29" s="8">
        <v>0</v>
      </c>
      <c r="CU29" s="8">
        <v>0</v>
      </c>
      <c r="CV29" s="8">
        <v>0</v>
      </c>
      <c r="CW29" s="8">
        <v>0</v>
      </c>
      <c r="CX29" s="8">
        <v>0</v>
      </c>
      <c r="CY29" s="8">
        <v>0</v>
      </c>
      <c r="CZ29" s="8">
        <v>0</v>
      </c>
      <c r="DA29" s="8">
        <v>0</v>
      </c>
      <c r="DB29" s="8">
        <v>0</v>
      </c>
      <c r="DC29" s="8">
        <v>0</v>
      </c>
      <c r="DD29" s="8">
        <v>0</v>
      </c>
      <c r="DE29" s="8">
        <v>0</v>
      </c>
      <c r="DF29" s="8">
        <v>0</v>
      </c>
      <c r="DG29" s="8">
        <v>0</v>
      </c>
      <c r="DH29" s="8">
        <v>0</v>
      </c>
      <c r="DI29" s="8">
        <v>0</v>
      </c>
      <c r="DJ29" s="8">
        <v>0</v>
      </c>
      <c r="DK29" s="8">
        <v>0</v>
      </c>
      <c r="DL29" s="8">
        <v>0</v>
      </c>
      <c r="DM29" s="8">
        <v>0</v>
      </c>
      <c r="DN29" s="8">
        <v>0</v>
      </c>
      <c r="DO29" s="8">
        <v>0</v>
      </c>
      <c r="DP29" s="8">
        <v>0</v>
      </c>
      <c r="DQ29" s="8">
        <v>0</v>
      </c>
      <c r="DR29" s="8">
        <v>0</v>
      </c>
      <c r="DS29" s="8">
        <v>0</v>
      </c>
      <c r="DT29" s="8">
        <v>0</v>
      </c>
      <c r="DU29" s="8">
        <v>0</v>
      </c>
      <c r="DV29" s="8">
        <v>0</v>
      </c>
      <c r="DW29" s="8">
        <v>0</v>
      </c>
      <c r="DX29" s="8">
        <v>0</v>
      </c>
      <c r="DY29" s="8">
        <v>0</v>
      </c>
      <c r="DZ29" s="8">
        <v>0</v>
      </c>
      <c r="EA29" s="8">
        <v>0</v>
      </c>
      <c r="EB29" s="8">
        <v>0</v>
      </c>
      <c r="EC29" s="8">
        <v>0</v>
      </c>
      <c r="ED29" s="8">
        <v>0</v>
      </c>
      <c r="EE29" s="8">
        <v>0</v>
      </c>
      <c r="EF29" s="8">
        <v>0</v>
      </c>
      <c r="EG29" s="8">
        <v>0</v>
      </c>
      <c r="EH29" s="8">
        <v>0</v>
      </c>
      <c r="EI29" s="8">
        <v>0</v>
      </c>
      <c r="EJ29" s="8">
        <v>0</v>
      </c>
      <c r="EK29" s="8">
        <v>0</v>
      </c>
      <c r="EL29" s="8">
        <v>0</v>
      </c>
      <c r="EM29" s="8">
        <v>0</v>
      </c>
      <c r="EN29" s="8">
        <v>0</v>
      </c>
      <c r="EO29" s="8">
        <v>0</v>
      </c>
      <c r="EP29" s="8">
        <v>0</v>
      </c>
      <c r="EQ29" s="8">
        <v>0</v>
      </c>
      <c r="ER29" s="8">
        <v>0</v>
      </c>
      <c r="ES29" s="8">
        <v>0</v>
      </c>
      <c r="ET29" s="8">
        <v>0</v>
      </c>
      <c r="EU29" s="8">
        <v>0</v>
      </c>
      <c r="EV29" s="8">
        <v>0</v>
      </c>
      <c r="EW29" s="8">
        <v>0</v>
      </c>
      <c r="EX29" s="8">
        <v>0</v>
      </c>
      <c r="EY29" s="8">
        <v>0</v>
      </c>
      <c r="EZ29" s="8">
        <v>0</v>
      </c>
      <c r="FA29" s="8">
        <v>0</v>
      </c>
      <c r="FB29" s="8">
        <v>0</v>
      </c>
      <c r="FC29" s="8">
        <v>0</v>
      </c>
      <c r="FD29" s="8">
        <v>0</v>
      </c>
      <c r="FE29" s="8">
        <v>0</v>
      </c>
      <c r="FF29" s="8">
        <v>0</v>
      </c>
      <c r="FG29" s="8">
        <v>0</v>
      </c>
      <c r="FH29" s="8">
        <v>0</v>
      </c>
      <c r="FI29" s="8">
        <v>0</v>
      </c>
      <c r="FJ29" s="8">
        <v>0</v>
      </c>
      <c r="FK29" s="8">
        <v>0</v>
      </c>
      <c r="FL29" s="8">
        <v>0</v>
      </c>
      <c r="FM29" s="8">
        <v>0</v>
      </c>
      <c r="FN29" s="8">
        <v>0</v>
      </c>
      <c r="FO29" s="8">
        <v>0</v>
      </c>
      <c r="FP29" s="8">
        <v>0</v>
      </c>
      <c r="FQ29" s="8">
        <v>0</v>
      </c>
      <c r="FR29" s="8">
        <v>0</v>
      </c>
      <c r="FS29" s="8">
        <v>0</v>
      </c>
      <c r="FT29" s="8">
        <v>0</v>
      </c>
      <c r="FU29" s="8">
        <v>0</v>
      </c>
      <c r="FV29" s="8">
        <v>0</v>
      </c>
      <c r="FW29" s="8">
        <v>0</v>
      </c>
      <c r="FX29" s="8">
        <v>0</v>
      </c>
      <c r="FY29" s="8">
        <v>0</v>
      </c>
      <c r="FZ29" s="8">
        <v>0</v>
      </c>
      <c r="GA29" s="8">
        <v>0</v>
      </c>
      <c r="GB29" s="8">
        <v>0</v>
      </c>
      <c r="GC29" s="8">
        <v>0</v>
      </c>
      <c r="GD29" s="8">
        <v>0</v>
      </c>
      <c r="GE29" s="8">
        <v>0</v>
      </c>
      <c r="GF29" s="8">
        <v>0</v>
      </c>
      <c r="GG29" s="8">
        <v>0</v>
      </c>
      <c r="GH29" s="8">
        <v>0</v>
      </c>
      <c r="GI29" s="8">
        <v>0</v>
      </c>
      <c r="GJ29" s="8">
        <v>0</v>
      </c>
      <c r="GK29" s="8">
        <v>0</v>
      </c>
      <c r="GL29" s="8">
        <v>0</v>
      </c>
      <c r="GM29" s="8">
        <v>0</v>
      </c>
      <c r="GN29" s="8">
        <v>0</v>
      </c>
      <c r="GO29" s="8">
        <v>0</v>
      </c>
      <c r="GP29" s="8">
        <v>0</v>
      </c>
      <c r="GQ29" s="8">
        <v>0</v>
      </c>
      <c r="GR29" s="8">
        <v>0</v>
      </c>
      <c r="GS29" s="8">
        <v>0</v>
      </c>
      <c r="GT29" s="8">
        <v>0</v>
      </c>
      <c r="GU29" s="8">
        <v>0</v>
      </c>
      <c r="GV29" s="8">
        <v>0</v>
      </c>
      <c r="GW29" s="8">
        <v>0</v>
      </c>
      <c r="GX29" s="8">
        <v>0</v>
      </c>
      <c r="GY29" s="8">
        <v>0</v>
      </c>
      <c r="GZ29" s="8">
        <v>0</v>
      </c>
      <c r="HA29" s="8">
        <v>0</v>
      </c>
      <c r="HB29" s="8">
        <v>0</v>
      </c>
      <c r="HC29" s="8">
        <v>0</v>
      </c>
      <c r="HD29" s="8">
        <v>0</v>
      </c>
      <c r="HE29" s="8">
        <v>0</v>
      </c>
      <c r="HF29" s="4">
        <v>175</v>
      </c>
      <c r="HG29" s="8">
        <v>100</v>
      </c>
      <c r="HH29" s="8">
        <v>0</v>
      </c>
      <c r="HI29" s="8">
        <v>0</v>
      </c>
      <c r="HJ29" s="8">
        <v>0</v>
      </c>
      <c r="HK29" s="8">
        <v>0</v>
      </c>
      <c r="HL29" s="8">
        <v>0</v>
      </c>
      <c r="HM29" s="8">
        <v>0</v>
      </c>
      <c r="HN29" s="8">
        <v>0</v>
      </c>
      <c r="HO29" s="8">
        <v>0</v>
      </c>
      <c r="HP29" s="8">
        <v>0</v>
      </c>
      <c r="HQ29" s="8">
        <v>0</v>
      </c>
      <c r="HR29" s="8">
        <v>75</v>
      </c>
      <c r="HS29" s="8">
        <v>0</v>
      </c>
      <c r="HT29" s="8">
        <v>0</v>
      </c>
      <c r="HU29" s="8">
        <v>0</v>
      </c>
      <c r="HV29" s="8">
        <v>0</v>
      </c>
      <c r="HW29" s="8">
        <v>0</v>
      </c>
      <c r="HX29" s="8">
        <v>6</v>
      </c>
      <c r="HY29" s="8">
        <v>45</v>
      </c>
      <c r="HZ29" s="4">
        <v>1372</v>
      </c>
      <c r="IA29" s="4">
        <v>0</v>
      </c>
      <c r="IB29" s="4">
        <v>1372</v>
      </c>
      <c r="IC29" s="4">
        <v>100</v>
      </c>
      <c r="ID29" s="4"/>
      <c r="IE29" s="4">
        <v>100</v>
      </c>
    </row>
    <row r="30" spans="1:239" s="3" customFormat="1" ht="18.75" x14ac:dyDescent="0.25">
      <c r="A30" s="6">
        <v>9.6952380952380892</v>
      </c>
      <c r="B30" s="9" t="s">
        <v>85</v>
      </c>
      <c r="C30" s="10" t="s">
        <v>105</v>
      </c>
      <c r="D30" s="4">
        <v>1822</v>
      </c>
      <c r="E30" s="4">
        <v>0</v>
      </c>
      <c r="F30" s="4">
        <v>1822</v>
      </c>
      <c r="G30" s="8">
        <v>876</v>
      </c>
      <c r="H30" s="8">
        <v>0</v>
      </c>
      <c r="I30" s="8">
        <v>821</v>
      </c>
      <c r="J30" s="8">
        <v>0</v>
      </c>
      <c r="K30" s="8">
        <v>102</v>
      </c>
      <c r="L30" s="8">
        <v>0</v>
      </c>
      <c r="M30" s="8">
        <v>7</v>
      </c>
      <c r="N30" s="8">
        <v>0</v>
      </c>
      <c r="O30" s="8">
        <v>3</v>
      </c>
      <c r="P30" s="8">
        <v>0</v>
      </c>
      <c r="Q30" s="8">
        <v>3</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0</v>
      </c>
      <c r="AR30" s="8">
        <v>0</v>
      </c>
      <c r="AS30" s="8">
        <v>1</v>
      </c>
      <c r="AT30" s="8">
        <v>6</v>
      </c>
      <c r="AU30" s="8">
        <v>1</v>
      </c>
      <c r="AV30" s="8">
        <v>1</v>
      </c>
      <c r="AW30" s="8">
        <v>1</v>
      </c>
      <c r="AX30" s="8">
        <v>0</v>
      </c>
      <c r="AY30" s="8">
        <v>0</v>
      </c>
      <c r="AZ30" s="8">
        <v>0</v>
      </c>
      <c r="BA30" s="8">
        <v>0</v>
      </c>
      <c r="BB30" s="8">
        <v>0</v>
      </c>
      <c r="BC30" s="8">
        <v>0</v>
      </c>
      <c r="BD30" s="8">
        <v>0</v>
      </c>
      <c r="BE30" s="8">
        <v>0</v>
      </c>
      <c r="BF30" s="8">
        <v>0</v>
      </c>
      <c r="BG30" s="8">
        <v>0</v>
      </c>
      <c r="BH30" s="8">
        <v>0</v>
      </c>
      <c r="BI30" s="8">
        <v>0</v>
      </c>
      <c r="BJ30" s="8">
        <v>0</v>
      </c>
      <c r="BK30" s="8">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8">
        <v>0</v>
      </c>
      <c r="DC30" s="8">
        <v>0</v>
      </c>
      <c r="DD30" s="8">
        <v>0</v>
      </c>
      <c r="DE30" s="8">
        <v>0</v>
      </c>
      <c r="DF30" s="8">
        <v>0</v>
      </c>
      <c r="DG30" s="8">
        <v>0</v>
      </c>
      <c r="DH30" s="8">
        <v>0</v>
      </c>
      <c r="DI30" s="8">
        <v>0</v>
      </c>
      <c r="DJ30" s="8">
        <v>0</v>
      </c>
      <c r="DK30" s="8">
        <v>0</v>
      </c>
      <c r="DL30" s="8">
        <v>0</v>
      </c>
      <c r="DM30" s="8">
        <v>0</v>
      </c>
      <c r="DN30" s="8">
        <v>0</v>
      </c>
      <c r="DO30" s="8">
        <v>0</v>
      </c>
      <c r="DP30" s="8">
        <v>0</v>
      </c>
      <c r="DQ30" s="8">
        <v>0</v>
      </c>
      <c r="DR30" s="8">
        <v>0</v>
      </c>
      <c r="DS30" s="8">
        <v>0</v>
      </c>
      <c r="DT30" s="8">
        <v>0</v>
      </c>
      <c r="DU30" s="8">
        <v>0</v>
      </c>
      <c r="DV30" s="8">
        <v>0</v>
      </c>
      <c r="DW30" s="8">
        <v>0</v>
      </c>
      <c r="DX30" s="8">
        <v>0</v>
      </c>
      <c r="DY30" s="8">
        <v>0</v>
      </c>
      <c r="DZ30" s="8">
        <v>0</v>
      </c>
      <c r="EA30" s="8">
        <v>0</v>
      </c>
      <c r="EB30" s="8">
        <v>0</v>
      </c>
      <c r="EC30" s="8">
        <v>0</v>
      </c>
      <c r="ED30" s="8">
        <v>0</v>
      </c>
      <c r="EE30" s="8">
        <v>0</v>
      </c>
      <c r="EF30" s="8">
        <v>0</v>
      </c>
      <c r="EG30" s="8">
        <v>0</v>
      </c>
      <c r="EH30" s="8">
        <v>0</v>
      </c>
      <c r="EI30" s="8">
        <v>0</v>
      </c>
      <c r="EJ30" s="8">
        <v>0</v>
      </c>
      <c r="EK30" s="8">
        <v>0</v>
      </c>
      <c r="EL30" s="8">
        <v>0</v>
      </c>
      <c r="EM30" s="8">
        <v>0</v>
      </c>
      <c r="EN30" s="8">
        <v>0</v>
      </c>
      <c r="EO30" s="8">
        <v>0</v>
      </c>
      <c r="EP30" s="8">
        <v>0</v>
      </c>
      <c r="EQ30" s="8">
        <v>0</v>
      </c>
      <c r="ER30" s="8">
        <v>0</v>
      </c>
      <c r="ES30" s="8">
        <v>0</v>
      </c>
      <c r="ET30" s="8">
        <v>0</v>
      </c>
      <c r="EU30" s="8">
        <v>0</v>
      </c>
      <c r="EV30" s="8">
        <v>0</v>
      </c>
      <c r="EW30" s="8">
        <v>0</v>
      </c>
      <c r="EX30" s="8">
        <v>0</v>
      </c>
      <c r="EY30" s="8">
        <v>0</v>
      </c>
      <c r="EZ30" s="8">
        <v>0</v>
      </c>
      <c r="FA30" s="8">
        <v>0</v>
      </c>
      <c r="FB30" s="8">
        <v>0</v>
      </c>
      <c r="FC30" s="8">
        <v>0</v>
      </c>
      <c r="FD30" s="8">
        <v>0</v>
      </c>
      <c r="FE30" s="8">
        <v>0</v>
      </c>
      <c r="FF30" s="8">
        <v>0</v>
      </c>
      <c r="FG30" s="8">
        <v>0</v>
      </c>
      <c r="FH30" s="8">
        <v>0</v>
      </c>
      <c r="FI30" s="8">
        <v>0</v>
      </c>
      <c r="FJ30" s="8">
        <v>0</v>
      </c>
      <c r="FK30" s="8">
        <v>0</v>
      </c>
      <c r="FL30" s="8">
        <v>0</v>
      </c>
      <c r="FM30" s="8">
        <v>0</v>
      </c>
      <c r="FN30" s="8">
        <v>0</v>
      </c>
      <c r="FO30" s="8">
        <v>0</v>
      </c>
      <c r="FP30" s="8">
        <v>0</v>
      </c>
      <c r="FQ30" s="8">
        <v>0</v>
      </c>
      <c r="FR30" s="8">
        <v>0</v>
      </c>
      <c r="FS30" s="8">
        <v>0</v>
      </c>
      <c r="FT30" s="8">
        <v>0</v>
      </c>
      <c r="FU30" s="8">
        <v>0</v>
      </c>
      <c r="FV30" s="8">
        <v>0</v>
      </c>
      <c r="FW30" s="8">
        <v>0</v>
      </c>
      <c r="FX30" s="8">
        <v>0</v>
      </c>
      <c r="FY30" s="8">
        <v>0</v>
      </c>
      <c r="FZ30" s="8">
        <v>0</v>
      </c>
      <c r="GA30" s="8">
        <v>0</v>
      </c>
      <c r="GB30" s="8">
        <v>0</v>
      </c>
      <c r="GC30" s="8">
        <v>0</v>
      </c>
      <c r="GD30" s="8">
        <v>0</v>
      </c>
      <c r="GE30" s="8">
        <v>0</v>
      </c>
      <c r="GF30" s="8">
        <v>0</v>
      </c>
      <c r="GG30" s="8">
        <v>0</v>
      </c>
      <c r="GH30" s="8">
        <v>0</v>
      </c>
      <c r="GI30" s="8">
        <v>0</v>
      </c>
      <c r="GJ30" s="8">
        <v>0</v>
      </c>
      <c r="GK30" s="8">
        <v>0</v>
      </c>
      <c r="GL30" s="8">
        <v>0</v>
      </c>
      <c r="GM30" s="8">
        <v>0</v>
      </c>
      <c r="GN30" s="8">
        <v>0</v>
      </c>
      <c r="GO30" s="8">
        <v>0</v>
      </c>
      <c r="GP30" s="8">
        <v>0</v>
      </c>
      <c r="GQ30" s="8">
        <v>0</v>
      </c>
      <c r="GR30" s="8">
        <v>0</v>
      </c>
      <c r="GS30" s="8">
        <v>0</v>
      </c>
      <c r="GT30" s="8">
        <v>0</v>
      </c>
      <c r="GU30" s="8">
        <v>0</v>
      </c>
      <c r="GV30" s="8">
        <v>0</v>
      </c>
      <c r="GW30" s="8">
        <v>0</v>
      </c>
      <c r="GX30" s="8">
        <v>0</v>
      </c>
      <c r="GY30" s="8">
        <v>0</v>
      </c>
      <c r="GZ30" s="8">
        <v>0</v>
      </c>
      <c r="HA30" s="8">
        <v>0</v>
      </c>
      <c r="HB30" s="8">
        <v>0</v>
      </c>
      <c r="HC30" s="8">
        <v>0</v>
      </c>
      <c r="HD30" s="8">
        <v>0</v>
      </c>
      <c r="HE30" s="8">
        <v>0</v>
      </c>
      <c r="HF30" s="4">
        <v>290</v>
      </c>
      <c r="HG30" s="8">
        <v>290</v>
      </c>
      <c r="HH30" s="8">
        <v>0</v>
      </c>
      <c r="HI30" s="8">
        <v>0</v>
      </c>
      <c r="HJ30" s="8">
        <v>0</v>
      </c>
      <c r="HK30" s="8">
        <v>0</v>
      </c>
      <c r="HL30" s="8">
        <v>0</v>
      </c>
      <c r="HM30" s="8">
        <v>0</v>
      </c>
      <c r="HN30" s="8">
        <v>0</v>
      </c>
      <c r="HO30" s="8">
        <v>0</v>
      </c>
      <c r="HP30" s="8">
        <v>0</v>
      </c>
      <c r="HQ30" s="8">
        <v>0</v>
      </c>
      <c r="HR30" s="8">
        <v>0</v>
      </c>
      <c r="HS30" s="8">
        <v>0</v>
      </c>
      <c r="HT30" s="8">
        <v>0</v>
      </c>
      <c r="HU30" s="8">
        <v>0</v>
      </c>
      <c r="HV30" s="8">
        <v>0</v>
      </c>
      <c r="HW30" s="8">
        <v>0</v>
      </c>
      <c r="HX30" s="8">
        <v>23</v>
      </c>
      <c r="HY30" s="8">
        <v>65</v>
      </c>
      <c r="HZ30" s="4">
        <v>1822</v>
      </c>
      <c r="IA30" s="4">
        <v>0</v>
      </c>
      <c r="IB30" s="4">
        <v>1822</v>
      </c>
      <c r="IC30" s="4">
        <v>100</v>
      </c>
      <c r="ID30" s="4"/>
      <c r="IE30" s="4">
        <v>100</v>
      </c>
    </row>
    <row r="31" spans="1:239" s="3" customFormat="1" ht="18.75" x14ac:dyDescent="0.25">
      <c r="A31" s="6">
        <v>10.923809523809499</v>
      </c>
      <c r="B31" s="9" t="s">
        <v>86</v>
      </c>
      <c r="C31" s="10" t="s">
        <v>105</v>
      </c>
      <c r="D31" s="4">
        <v>1805</v>
      </c>
      <c r="E31" s="4">
        <v>0</v>
      </c>
      <c r="F31" s="4">
        <v>1805</v>
      </c>
      <c r="G31" s="8">
        <v>823</v>
      </c>
      <c r="H31" s="8">
        <v>0</v>
      </c>
      <c r="I31" s="8">
        <v>877</v>
      </c>
      <c r="J31" s="8">
        <v>0</v>
      </c>
      <c r="K31" s="8">
        <v>105</v>
      </c>
      <c r="L31" s="8">
        <v>0</v>
      </c>
      <c r="M31" s="8">
        <v>0</v>
      </c>
      <c r="N31" s="8">
        <v>0</v>
      </c>
      <c r="O31" s="8">
        <v>0</v>
      </c>
      <c r="P31" s="8">
        <v>0</v>
      </c>
      <c r="Q31" s="8">
        <v>0</v>
      </c>
      <c r="R31" s="8">
        <v>0</v>
      </c>
      <c r="S31" s="8">
        <v>0</v>
      </c>
      <c r="T31" s="8">
        <v>0</v>
      </c>
      <c r="U31" s="8">
        <v>0</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8">
        <v>0</v>
      </c>
      <c r="BB31" s="8">
        <v>0</v>
      </c>
      <c r="BC31" s="8">
        <v>0</v>
      </c>
      <c r="BD31" s="8">
        <v>0</v>
      </c>
      <c r="BE31" s="8">
        <v>0</v>
      </c>
      <c r="BF31" s="8">
        <v>0</v>
      </c>
      <c r="BG31" s="8">
        <v>0</v>
      </c>
      <c r="BH31" s="8">
        <v>0</v>
      </c>
      <c r="BI31" s="8">
        <v>0</v>
      </c>
      <c r="BJ31" s="8">
        <v>0</v>
      </c>
      <c r="BK31" s="8">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8">
        <v>0</v>
      </c>
      <c r="DC31" s="8">
        <v>0</v>
      </c>
      <c r="DD31" s="8">
        <v>0</v>
      </c>
      <c r="DE31" s="8">
        <v>0</v>
      </c>
      <c r="DF31" s="8">
        <v>0</v>
      </c>
      <c r="DG31" s="8">
        <v>0</v>
      </c>
      <c r="DH31" s="8">
        <v>0</v>
      </c>
      <c r="DI31" s="8">
        <v>0</v>
      </c>
      <c r="DJ31" s="8">
        <v>0</v>
      </c>
      <c r="DK31" s="8">
        <v>0</v>
      </c>
      <c r="DL31" s="8">
        <v>0</v>
      </c>
      <c r="DM31" s="8">
        <v>0</v>
      </c>
      <c r="DN31" s="8">
        <v>0</v>
      </c>
      <c r="DO31" s="8">
        <v>0</v>
      </c>
      <c r="DP31" s="8">
        <v>0</v>
      </c>
      <c r="DQ31" s="8">
        <v>0</v>
      </c>
      <c r="DR31" s="8">
        <v>0</v>
      </c>
      <c r="DS31" s="8">
        <v>0</v>
      </c>
      <c r="DT31" s="8">
        <v>0</v>
      </c>
      <c r="DU31" s="8">
        <v>0</v>
      </c>
      <c r="DV31" s="8">
        <v>0</v>
      </c>
      <c r="DW31" s="8">
        <v>0</v>
      </c>
      <c r="DX31" s="8">
        <v>0</v>
      </c>
      <c r="DY31" s="8">
        <v>0</v>
      </c>
      <c r="DZ31" s="8">
        <v>0</v>
      </c>
      <c r="EA31" s="8">
        <v>0</v>
      </c>
      <c r="EB31" s="8">
        <v>0</v>
      </c>
      <c r="EC31" s="8">
        <v>0</v>
      </c>
      <c r="ED31" s="8">
        <v>0</v>
      </c>
      <c r="EE31" s="8">
        <v>0</v>
      </c>
      <c r="EF31" s="8">
        <v>0</v>
      </c>
      <c r="EG31" s="8">
        <v>0</v>
      </c>
      <c r="EH31" s="8">
        <v>0</v>
      </c>
      <c r="EI31" s="8">
        <v>0</v>
      </c>
      <c r="EJ31" s="8">
        <v>0</v>
      </c>
      <c r="EK31" s="8">
        <v>0</v>
      </c>
      <c r="EL31" s="8">
        <v>0</v>
      </c>
      <c r="EM31" s="8">
        <v>0</v>
      </c>
      <c r="EN31" s="8">
        <v>0</v>
      </c>
      <c r="EO31" s="8">
        <v>0</v>
      </c>
      <c r="EP31" s="8">
        <v>0</v>
      </c>
      <c r="EQ31" s="8">
        <v>0</v>
      </c>
      <c r="ER31" s="8">
        <v>0</v>
      </c>
      <c r="ES31" s="8">
        <v>0</v>
      </c>
      <c r="ET31" s="8">
        <v>0</v>
      </c>
      <c r="EU31" s="8">
        <v>0</v>
      </c>
      <c r="EV31" s="8">
        <v>0</v>
      </c>
      <c r="EW31" s="8">
        <v>0</v>
      </c>
      <c r="EX31" s="8">
        <v>0</v>
      </c>
      <c r="EY31" s="8">
        <v>0</v>
      </c>
      <c r="EZ31" s="8">
        <v>0</v>
      </c>
      <c r="FA31" s="8">
        <v>0</v>
      </c>
      <c r="FB31" s="8">
        <v>0</v>
      </c>
      <c r="FC31" s="8">
        <v>0</v>
      </c>
      <c r="FD31" s="8">
        <v>0</v>
      </c>
      <c r="FE31" s="8">
        <v>0</v>
      </c>
      <c r="FF31" s="8">
        <v>0</v>
      </c>
      <c r="FG31" s="8">
        <v>0</v>
      </c>
      <c r="FH31" s="8">
        <v>0</v>
      </c>
      <c r="FI31" s="8">
        <v>0</v>
      </c>
      <c r="FJ31" s="8">
        <v>0</v>
      </c>
      <c r="FK31" s="8">
        <v>0</v>
      </c>
      <c r="FL31" s="8">
        <v>0</v>
      </c>
      <c r="FM31" s="8">
        <v>0</v>
      </c>
      <c r="FN31" s="8">
        <v>0</v>
      </c>
      <c r="FO31" s="8">
        <v>0</v>
      </c>
      <c r="FP31" s="8">
        <v>0</v>
      </c>
      <c r="FQ31" s="8">
        <v>0</v>
      </c>
      <c r="FR31" s="8">
        <v>0</v>
      </c>
      <c r="FS31" s="8">
        <v>0</v>
      </c>
      <c r="FT31" s="8">
        <v>0</v>
      </c>
      <c r="FU31" s="8">
        <v>0</v>
      </c>
      <c r="FV31" s="8">
        <v>0</v>
      </c>
      <c r="FW31" s="8">
        <v>0</v>
      </c>
      <c r="FX31" s="8">
        <v>0</v>
      </c>
      <c r="FY31" s="8">
        <v>0</v>
      </c>
      <c r="FZ31" s="8">
        <v>0</v>
      </c>
      <c r="GA31" s="8">
        <v>0</v>
      </c>
      <c r="GB31" s="8">
        <v>0</v>
      </c>
      <c r="GC31" s="8">
        <v>0</v>
      </c>
      <c r="GD31" s="8">
        <v>0</v>
      </c>
      <c r="GE31" s="8">
        <v>0</v>
      </c>
      <c r="GF31" s="8">
        <v>0</v>
      </c>
      <c r="GG31" s="8">
        <v>0</v>
      </c>
      <c r="GH31" s="8">
        <v>0</v>
      </c>
      <c r="GI31" s="8">
        <v>0</v>
      </c>
      <c r="GJ31" s="8">
        <v>0</v>
      </c>
      <c r="GK31" s="8">
        <v>0</v>
      </c>
      <c r="GL31" s="8">
        <v>0</v>
      </c>
      <c r="GM31" s="8">
        <v>0</v>
      </c>
      <c r="GN31" s="8">
        <v>0</v>
      </c>
      <c r="GO31" s="8">
        <v>0</v>
      </c>
      <c r="GP31" s="8">
        <v>0</v>
      </c>
      <c r="GQ31" s="8">
        <v>0</v>
      </c>
      <c r="GR31" s="8">
        <v>0</v>
      </c>
      <c r="GS31" s="8">
        <v>0</v>
      </c>
      <c r="GT31" s="8">
        <v>0</v>
      </c>
      <c r="GU31" s="8">
        <v>0</v>
      </c>
      <c r="GV31" s="8">
        <v>0</v>
      </c>
      <c r="GW31" s="8">
        <v>0</v>
      </c>
      <c r="GX31" s="8">
        <v>0</v>
      </c>
      <c r="GY31" s="8">
        <v>0</v>
      </c>
      <c r="GZ31" s="8">
        <v>0</v>
      </c>
      <c r="HA31" s="8">
        <v>0</v>
      </c>
      <c r="HB31" s="8">
        <v>0</v>
      </c>
      <c r="HC31" s="8">
        <v>0</v>
      </c>
      <c r="HD31" s="8">
        <v>0</v>
      </c>
      <c r="HE31" s="8">
        <v>0</v>
      </c>
      <c r="HF31" s="4">
        <v>150</v>
      </c>
      <c r="HG31" s="8">
        <v>150</v>
      </c>
      <c r="HH31" s="8">
        <v>0</v>
      </c>
      <c r="HI31" s="8">
        <v>0</v>
      </c>
      <c r="HJ31" s="8">
        <v>0</v>
      </c>
      <c r="HK31" s="8">
        <v>0</v>
      </c>
      <c r="HL31" s="8">
        <v>0</v>
      </c>
      <c r="HM31" s="8">
        <v>0</v>
      </c>
      <c r="HN31" s="8">
        <v>0</v>
      </c>
      <c r="HO31" s="8">
        <v>0</v>
      </c>
      <c r="HP31" s="8">
        <v>0</v>
      </c>
      <c r="HQ31" s="8">
        <v>0</v>
      </c>
      <c r="HR31" s="8">
        <v>0</v>
      </c>
      <c r="HS31" s="8">
        <v>0</v>
      </c>
      <c r="HT31" s="8">
        <v>0</v>
      </c>
      <c r="HU31" s="8">
        <v>0</v>
      </c>
      <c r="HV31" s="8">
        <v>0</v>
      </c>
      <c r="HW31" s="8">
        <v>0</v>
      </c>
      <c r="HX31" s="8">
        <v>5</v>
      </c>
      <c r="HY31" s="8">
        <v>59</v>
      </c>
      <c r="HZ31" s="4">
        <v>1805</v>
      </c>
      <c r="IA31" s="4">
        <v>0</v>
      </c>
      <c r="IB31" s="4">
        <v>1805</v>
      </c>
      <c r="IC31" s="4">
        <v>100</v>
      </c>
      <c r="ID31" s="4"/>
      <c r="IE31" s="4">
        <v>100</v>
      </c>
    </row>
    <row r="32" spans="1:239" s="3" customFormat="1" ht="18.75" x14ac:dyDescent="0.25">
      <c r="A32" s="6">
        <v>12.152380952381</v>
      </c>
      <c r="B32" s="9" t="s">
        <v>87</v>
      </c>
      <c r="C32" s="10" t="s">
        <v>105</v>
      </c>
      <c r="D32" s="4">
        <v>355</v>
      </c>
      <c r="E32" s="4">
        <v>0</v>
      </c>
      <c r="F32" s="4">
        <v>355</v>
      </c>
      <c r="G32" s="8">
        <v>160</v>
      </c>
      <c r="H32" s="8">
        <v>0</v>
      </c>
      <c r="I32" s="8">
        <v>159</v>
      </c>
      <c r="J32" s="8">
        <v>0</v>
      </c>
      <c r="K32" s="8">
        <v>35</v>
      </c>
      <c r="L32" s="8">
        <v>0</v>
      </c>
      <c r="M32" s="8">
        <v>0</v>
      </c>
      <c r="N32" s="8">
        <v>0</v>
      </c>
      <c r="O32" s="8">
        <v>1</v>
      </c>
      <c r="P32" s="8">
        <v>0</v>
      </c>
      <c r="Q32" s="8">
        <v>0</v>
      </c>
      <c r="R32" s="8">
        <v>0</v>
      </c>
      <c r="S32" s="8">
        <v>0</v>
      </c>
      <c r="T32" s="8">
        <v>0</v>
      </c>
      <c r="U32" s="8">
        <v>0</v>
      </c>
      <c r="V32" s="8">
        <v>0</v>
      </c>
      <c r="W32" s="8">
        <v>0</v>
      </c>
      <c r="X32" s="8">
        <v>0</v>
      </c>
      <c r="Y32" s="8">
        <v>0</v>
      </c>
      <c r="Z32" s="8">
        <v>0</v>
      </c>
      <c r="AA32" s="8">
        <v>0</v>
      </c>
      <c r="AB32" s="8">
        <v>0</v>
      </c>
      <c r="AC32" s="8">
        <v>0</v>
      </c>
      <c r="AD32" s="8">
        <v>0</v>
      </c>
      <c r="AE32" s="8">
        <v>0</v>
      </c>
      <c r="AF32" s="8">
        <v>0</v>
      </c>
      <c r="AG32" s="8">
        <v>0</v>
      </c>
      <c r="AH32" s="8">
        <v>0</v>
      </c>
      <c r="AI32" s="8">
        <v>0</v>
      </c>
      <c r="AJ32" s="8">
        <v>0</v>
      </c>
      <c r="AK32" s="8">
        <v>0</v>
      </c>
      <c r="AL32" s="8">
        <v>0</v>
      </c>
      <c r="AM32" s="8">
        <v>0</v>
      </c>
      <c r="AN32" s="8">
        <v>0</v>
      </c>
      <c r="AO32" s="8">
        <v>0</v>
      </c>
      <c r="AP32" s="8">
        <v>0</v>
      </c>
      <c r="AQ32" s="8">
        <v>0</v>
      </c>
      <c r="AR32" s="8">
        <v>0</v>
      </c>
      <c r="AS32" s="8">
        <v>0</v>
      </c>
      <c r="AT32" s="8">
        <v>0</v>
      </c>
      <c r="AU32" s="8">
        <v>0</v>
      </c>
      <c r="AV32" s="8">
        <v>0</v>
      </c>
      <c r="AW32" s="8">
        <v>0</v>
      </c>
      <c r="AX32" s="8">
        <v>0</v>
      </c>
      <c r="AY32" s="8">
        <v>0</v>
      </c>
      <c r="AZ32" s="8">
        <v>0</v>
      </c>
      <c r="BA32" s="8">
        <v>0</v>
      </c>
      <c r="BB32" s="8">
        <v>0</v>
      </c>
      <c r="BC32" s="8">
        <v>0</v>
      </c>
      <c r="BD32" s="8">
        <v>0</v>
      </c>
      <c r="BE32" s="8">
        <v>0</v>
      </c>
      <c r="BF32" s="8">
        <v>0</v>
      </c>
      <c r="BG32" s="8">
        <v>0</v>
      </c>
      <c r="BH32" s="8">
        <v>0</v>
      </c>
      <c r="BI32" s="8">
        <v>0</v>
      </c>
      <c r="BJ32" s="8">
        <v>0</v>
      </c>
      <c r="BK32" s="8">
        <v>0</v>
      </c>
      <c r="BL32" s="8">
        <v>0</v>
      </c>
      <c r="BM32" s="8">
        <v>0</v>
      </c>
      <c r="BN32" s="8">
        <v>0</v>
      </c>
      <c r="BO32" s="8">
        <v>0</v>
      </c>
      <c r="BP32" s="8">
        <v>0</v>
      </c>
      <c r="BQ32" s="8">
        <v>0</v>
      </c>
      <c r="BR32" s="8">
        <v>0</v>
      </c>
      <c r="BS32" s="8">
        <v>0</v>
      </c>
      <c r="BT32" s="8">
        <v>0</v>
      </c>
      <c r="BU32" s="8">
        <v>0</v>
      </c>
      <c r="BV32" s="8">
        <v>0</v>
      </c>
      <c r="BW32" s="8">
        <v>0</v>
      </c>
      <c r="BX32" s="8">
        <v>0</v>
      </c>
      <c r="BY32" s="8">
        <v>0</v>
      </c>
      <c r="BZ32" s="8">
        <v>0</v>
      </c>
      <c r="CA32" s="8">
        <v>0</v>
      </c>
      <c r="CB32" s="8">
        <v>0</v>
      </c>
      <c r="CC32" s="8">
        <v>0</v>
      </c>
      <c r="CD32" s="8">
        <v>0</v>
      </c>
      <c r="CE32" s="8">
        <v>0</v>
      </c>
      <c r="CF32" s="8">
        <v>0</v>
      </c>
      <c r="CG32" s="8">
        <v>0</v>
      </c>
      <c r="CH32" s="8">
        <v>0</v>
      </c>
      <c r="CI32" s="8">
        <v>0</v>
      </c>
      <c r="CJ32" s="8">
        <v>0</v>
      </c>
      <c r="CK32" s="8">
        <v>0</v>
      </c>
      <c r="CL32" s="8">
        <v>0</v>
      </c>
      <c r="CM32" s="8">
        <v>0</v>
      </c>
      <c r="CN32" s="8">
        <v>0</v>
      </c>
      <c r="CO32" s="8">
        <v>0</v>
      </c>
      <c r="CP32" s="8">
        <v>0</v>
      </c>
      <c r="CQ32" s="8">
        <v>0</v>
      </c>
      <c r="CR32" s="8">
        <v>0</v>
      </c>
      <c r="CS32" s="8">
        <v>0</v>
      </c>
      <c r="CT32" s="8">
        <v>0</v>
      </c>
      <c r="CU32" s="8">
        <v>0</v>
      </c>
      <c r="CV32" s="8">
        <v>0</v>
      </c>
      <c r="CW32" s="8">
        <v>0</v>
      </c>
      <c r="CX32" s="8">
        <v>0</v>
      </c>
      <c r="CY32" s="8">
        <v>0</v>
      </c>
      <c r="CZ32" s="8">
        <v>0</v>
      </c>
      <c r="DA32" s="8">
        <v>0</v>
      </c>
      <c r="DB32" s="8">
        <v>0</v>
      </c>
      <c r="DC32" s="8">
        <v>0</v>
      </c>
      <c r="DD32" s="8">
        <v>0</v>
      </c>
      <c r="DE32" s="8">
        <v>0</v>
      </c>
      <c r="DF32" s="8">
        <v>0</v>
      </c>
      <c r="DG32" s="8">
        <v>0</v>
      </c>
      <c r="DH32" s="8">
        <v>0</v>
      </c>
      <c r="DI32" s="8">
        <v>0</v>
      </c>
      <c r="DJ32" s="8">
        <v>0</v>
      </c>
      <c r="DK32" s="8">
        <v>0</v>
      </c>
      <c r="DL32" s="8">
        <v>0</v>
      </c>
      <c r="DM32" s="8">
        <v>0</v>
      </c>
      <c r="DN32" s="8">
        <v>0</v>
      </c>
      <c r="DO32" s="8">
        <v>0</v>
      </c>
      <c r="DP32" s="8">
        <v>0</v>
      </c>
      <c r="DQ32" s="8">
        <v>0</v>
      </c>
      <c r="DR32" s="8">
        <v>0</v>
      </c>
      <c r="DS32" s="8">
        <v>0</v>
      </c>
      <c r="DT32" s="8">
        <v>0</v>
      </c>
      <c r="DU32" s="8">
        <v>0</v>
      </c>
      <c r="DV32" s="8">
        <v>0</v>
      </c>
      <c r="DW32" s="8">
        <v>0</v>
      </c>
      <c r="DX32" s="8">
        <v>0</v>
      </c>
      <c r="DY32" s="8">
        <v>0</v>
      </c>
      <c r="DZ32" s="8">
        <v>0</v>
      </c>
      <c r="EA32" s="8">
        <v>0</v>
      </c>
      <c r="EB32" s="8">
        <v>0</v>
      </c>
      <c r="EC32" s="8">
        <v>0</v>
      </c>
      <c r="ED32" s="8">
        <v>0</v>
      </c>
      <c r="EE32" s="8">
        <v>0</v>
      </c>
      <c r="EF32" s="8">
        <v>0</v>
      </c>
      <c r="EG32" s="8">
        <v>0</v>
      </c>
      <c r="EH32" s="8">
        <v>0</v>
      </c>
      <c r="EI32" s="8">
        <v>0</v>
      </c>
      <c r="EJ32" s="8">
        <v>0</v>
      </c>
      <c r="EK32" s="8">
        <v>0</v>
      </c>
      <c r="EL32" s="8">
        <v>0</v>
      </c>
      <c r="EM32" s="8">
        <v>0</v>
      </c>
      <c r="EN32" s="8">
        <v>0</v>
      </c>
      <c r="EO32" s="8">
        <v>0</v>
      </c>
      <c r="EP32" s="8">
        <v>0</v>
      </c>
      <c r="EQ32" s="8">
        <v>0</v>
      </c>
      <c r="ER32" s="8">
        <v>0</v>
      </c>
      <c r="ES32" s="8">
        <v>0</v>
      </c>
      <c r="ET32" s="8">
        <v>0</v>
      </c>
      <c r="EU32" s="8">
        <v>0</v>
      </c>
      <c r="EV32" s="8">
        <v>0</v>
      </c>
      <c r="EW32" s="8">
        <v>0</v>
      </c>
      <c r="EX32" s="8">
        <v>0</v>
      </c>
      <c r="EY32" s="8">
        <v>0</v>
      </c>
      <c r="EZ32" s="8">
        <v>0</v>
      </c>
      <c r="FA32" s="8">
        <v>0</v>
      </c>
      <c r="FB32" s="8">
        <v>0</v>
      </c>
      <c r="FC32" s="8">
        <v>0</v>
      </c>
      <c r="FD32" s="8">
        <v>0</v>
      </c>
      <c r="FE32" s="8">
        <v>0</v>
      </c>
      <c r="FF32" s="8">
        <v>0</v>
      </c>
      <c r="FG32" s="8">
        <v>0</v>
      </c>
      <c r="FH32" s="8">
        <v>0</v>
      </c>
      <c r="FI32" s="8">
        <v>0</v>
      </c>
      <c r="FJ32" s="8">
        <v>0</v>
      </c>
      <c r="FK32" s="8">
        <v>0</v>
      </c>
      <c r="FL32" s="8">
        <v>0</v>
      </c>
      <c r="FM32" s="8">
        <v>0</v>
      </c>
      <c r="FN32" s="8">
        <v>0</v>
      </c>
      <c r="FO32" s="8">
        <v>0</v>
      </c>
      <c r="FP32" s="8">
        <v>0</v>
      </c>
      <c r="FQ32" s="8">
        <v>0</v>
      </c>
      <c r="FR32" s="8">
        <v>0</v>
      </c>
      <c r="FS32" s="8">
        <v>0</v>
      </c>
      <c r="FT32" s="8">
        <v>0</v>
      </c>
      <c r="FU32" s="8">
        <v>0</v>
      </c>
      <c r="FV32" s="8">
        <v>0</v>
      </c>
      <c r="FW32" s="8">
        <v>0</v>
      </c>
      <c r="FX32" s="8">
        <v>0</v>
      </c>
      <c r="FY32" s="8">
        <v>0</v>
      </c>
      <c r="FZ32" s="8">
        <v>0</v>
      </c>
      <c r="GA32" s="8">
        <v>0</v>
      </c>
      <c r="GB32" s="8">
        <v>0</v>
      </c>
      <c r="GC32" s="8">
        <v>0</v>
      </c>
      <c r="GD32" s="8">
        <v>0</v>
      </c>
      <c r="GE32" s="8">
        <v>0</v>
      </c>
      <c r="GF32" s="8">
        <v>0</v>
      </c>
      <c r="GG32" s="8">
        <v>0</v>
      </c>
      <c r="GH32" s="8">
        <v>0</v>
      </c>
      <c r="GI32" s="8">
        <v>0</v>
      </c>
      <c r="GJ32" s="8">
        <v>0</v>
      </c>
      <c r="GK32" s="8">
        <v>0</v>
      </c>
      <c r="GL32" s="8">
        <v>0</v>
      </c>
      <c r="GM32" s="8">
        <v>0</v>
      </c>
      <c r="GN32" s="8">
        <v>0</v>
      </c>
      <c r="GO32" s="8">
        <v>0</v>
      </c>
      <c r="GP32" s="8">
        <v>0</v>
      </c>
      <c r="GQ32" s="8">
        <v>0</v>
      </c>
      <c r="GR32" s="8">
        <v>0</v>
      </c>
      <c r="GS32" s="8">
        <v>0</v>
      </c>
      <c r="GT32" s="8">
        <v>0</v>
      </c>
      <c r="GU32" s="8">
        <v>0</v>
      </c>
      <c r="GV32" s="8">
        <v>0</v>
      </c>
      <c r="GW32" s="8">
        <v>0</v>
      </c>
      <c r="GX32" s="8">
        <v>0</v>
      </c>
      <c r="GY32" s="8">
        <v>0</v>
      </c>
      <c r="GZ32" s="8">
        <v>0</v>
      </c>
      <c r="HA32" s="8">
        <v>0</v>
      </c>
      <c r="HB32" s="8">
        <v>0</v>
      </c>
      <c r="HC32" s="8">
        <v>0</v>
      </c>
      <c r="HD32" s="8">
        <v>0</v>
      </c>
      <c r="HE32" s="8">
        <v>0</v>
      </c>
      <c r="HF32" s="4">
        <v>75</v>
      </c>
      <c r="HG32" s="8">
        <v>75</v>
      </c>
      <c r="HH32" s="8">
        <v>0</v>
      </c>
      <c r="HI32" s="8">
        <v>0</v>
      </c>
      <c r="HJ32" s="8">
        <v>0</v>
      </c>
      <c r="HK32" s="8">
        <v>0</v>
      </c>
      <c r="HL32" s="8">
        <v>0</v>
      </c>
      <c r="HM32" s="8">
        <v>0</v>
      </c>
      <c r="HN32" s="8">
        <v>0</v>
      </c>
      <c r="HO32" s="8">
        <v>0</v>
      </c>
      <c r="HP32" s="8">
        <v>0</v>
      </c>
      <c r="HQ32" s="8">
        <v>0</v>
      </c>
      <c r="HR32" s="8">
        <v>0</v>
      </c>
      <c r="HS32" s="8">
        <v>0</v>
      </c>
      <c r="HT32" s="8">
        <v>0</v>
      </c>
      <c r="HU32" s="8">
        <v>0</v>
      </c>
      <c r="HV32" s="8">
        <v>0</v>
      </c>
      <c r="HW32" s="8">
        <v>0</v>
      </c>
      <c r="HX32" s="8">
        <v>3</v>
      </c>
      <c r="HY32" s="8">
        <v>16</v>
      </c>
      <c r="HZ32" s="4">
        <v>355</v>
      </c>
      <c r="IA32" s="4">
        <v>0</v>
      </c>
      <c r="IB32" s="4">
        <v>355</v>
      </c>
      <c r="IC32" s="4">
        <v>100</v>
      </c>
      <c r="ID32" s="4"/>
      <c r="IE32" s="4">
        <v>100</v>
      </c>
    </row>
    <row r="33" spans="1:239" s="3" customFormat="1" ht="18.75" x14ac:dyDescent="0.25">
      <c r="A33" s="6">
        <v>13.380952380952399</v>
      </c>
      <c r="B33" s="9" t="s">
        <v>88</v>
      </c>
      <c r="C33" s="10" t="s">
        <v>105</v>
      </c>
      <c r="D33" s="4">
        <v>485</v>
      </c>
      <c r="E33" s="4">
        <v>0</v>
      </c>
      <c r="F33" s="4">
        <v>485</v>
      </c>
      <c r="G33" s="8">
        <v>206</v>
      </c>
      <c r="H33" s="8">
        <v>0</v>
      </c>
      <c r="I33" s="8">
        <v>237</v>
      </c>
      <c r="J33" s="8">
        <v>0</v>
      </c>
      <c r="K33" s="8">
        <v>34</v>
      </c>
      <c r="L33" s="8">
        <v>0</v>
      </c>
      <c r="M33" s="8">
        <v>1</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3</v>
      </c>
      <c r="AU33" s="8">
        <v>2</v>
      </c>
      <c r="AV33" s="8">
        <v>1</v>
      </c>
      <c r="AW33" s="8">
        <v>1</v>
      </c>
      <c r="AX33" s="8">
        <v>0</v>
      </c>
      <c r="AY33" s="8">
        <v>0</v>
      </c>
      <c r="AZ33" s="8">
        <v>0</v>
      </c>
      <c r="BA33" s="8">
        <v>0</v>
      </c>
      <c r="BB33" s="8">
        <v>0</v>
      </c>
      <c r="BC33" s="8">
        <v>0</v>
      </c>
      <c r="BD33" s="8">
        <v>0</v>
      </c>
      <c r="BE33" s="8">
        <v>0</v>
      </c>
      <c r="BF33" s="8">
        <v>0</v>
      </c>
      <c r="BG33" s="8">
        <v>0</v>
      </c>
      <c r="BH33" s="8">
        <v>0</v>
      </c>
      <c r="BI33" s="8">
        <v>0</v>
      </c>
      <c r="BJ33" s="8">
        <v>0</v>
      </c>
      <c r="BK33" s="8">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8">
        <v>0</v>
      </c>
      <c r="DC33" s="8">
        <v>0</v>
      </c>
      <c r="DD33" s="8">
        <v>0</v>
      </c>
      <c r="DE33" s="8">
        <v>0</v>
      </c>
      <c r="DF33" s="8">
        <v>0</v>
      </c>
      <c r="DG33" s="8">
        <v>0</v>
      </c>
      <c r="DH33" s="8">
        <v>0</v>
      </c>
      <c r="DI33" s="8">
        <v>0</v>
      </c>
      <c r="DJ33" s="8">
        <v>0</v>
      </c>
      <c r="DK33" s="8">
        <v>0</v>
      </c>
      <c r="DL33" s="8">
        <v>0</v>
      </c>
      <c r="DM33" s="8">
        <v>0</v>
      </c>
      <c r="DN33" s="8">
        <v>0</v>
      </c>
      <c r="DO33" s="8">
        <v>0</v>
      </c>
      <c r="DP33" s="8">
        <v>0</v>
      </c>
      <c r="DQ33" s="8">
        <v>0</v>
      </c>
      <c r="DR33" s="8">
        <v>0</v>
      </c>
      <c r="DS33" s="8">
        <v>0</v>
      </c>
      <c r="DT33" s="8">
        <v>0</v>
      </c>
      <c r="DU33" s="8">
        <v>0</v>
      </c>
      <c r="DV33" s="8">
        <v>0</v>
      </c>
      <c r="DW33" s="8">
        <v>0</v>
      </c>
      <c r="DX33" s="8">
        <v>0</v>
      </c>
      <c r="DY33" s="8">
        <v>0</v>
      </c>
      <c r="DZ33" s="8">
        <v>0</v>
      </c>
      <c r="EA33" s="8">
        <v>0</v>
      </c>
      <c r="EB33" s="8">
        <v>0</v>
      </c>
      <c r="EC33" s="8">
        <v>0</v>
      </c>
      <c r="ED33" s="8">
        <v>0</v>
      </c>
      <c r="EE33" s="8">
        <v>0</v>
      </c>
      <c r="EF33" s="8">
        <v>0</v>
      </c>
      <c r="EG33" s="8">
        <v>0</v>
      </c>
      <c r="EH33" s="8">
        <v>0</v>
      </c>
      <c r="EI33" s="8">
        <v>0</v>
      </c>
      <c r="EJ33" s="8">
        <v>0</v>
      </c>
      <c r="EK33" s="8">
        <v>0</v>
      </c>
      <c r="EL33" s="8">
        <v>0</v>
      </c>
      <c r="EM33" s="8">
        <v>0</v>
      </c>
      <c r="EN33" s="8">
        <v>0</v>
      </c>
      <c r="EO33" s="8">
        <v>0</v>
      </c>
      <c r="EP33" s="8">
        <v>0</v>
      </c>
      <c r="EQ33" s="8">
        <v>0</v>
      </c>
      <c r="ER33" s="8">
        <v>0</v>
      </c>
      <c r="ES33" s="8">
        <v>0</v>
      </c>
      <c r="ET33" s="8">
        <v>0</v>
      </c>
      <c r="EU33" s="8">
        <v>0</v>
      </c>
      <c r="EV33" s="8">
        <v>0</v>
      </c>
      <c r="EW33" s="8">
        <v>0</v>
      </c>
      <c r="EX33" s="8">
        <v>0</v>
      </c>
      <c r="EY33" s="8">
        <v>0</v>
      </c>
      <c r="EZ33" s="8">
        <v>0</v>
      </c>
      <c r="FA33" s="8">
        <v>0</v>
      </c>
      <c r="FB33" s="8">
        <v>0</v>
      </c>
      <c r="FC33" s="8">
        <v>0</v>
      </c>
      <c r="FD33" s="8">
        <v>0</v>
      </c>
      <c r="FE33" s="8">
        <v>0</v>
      </c>
      <c r="FF33" s="8">
        <v>0</v>
      </c>
      <c r="FG33" s="8">
        <v>0</v>
      </c>
      <c r="FH33" s="8">
        <v>0</v>
      </c>
      <c r="FI33" s="8">
        <v>0</v>
      </c>
      <c r="FJ33" s="8">
        <v>0</v>
      </c>
      <c r="FK33" s="8">
        <v>0</v>
      </c>
      <c r="FL33" s="8">
        <v>0</v>
      </c>
      <c r="FM33" s="8">
        <v>0</v>
      </c>
      <c r="FN33" s="8">
        <v>0</v>
      </c>
      <c r="FO33" s="8">
        <v>0</v>
      </c>
      <c r="FP33" s="8">
        <v>0</v>
      </c>
      <c r="FQ33" s="8">
        <v>0</v>
      </c>
      <c r="FR33" s="8">
        <v>0</v>
      </c>
      <c r="FS33" s="8">
        <v>0</v>
      </c>
      <c r="FT33" s="8">
        <v>0</v>
      </c>
      <c r="FU33" s="8">
        <v>0</v>
      </c>
      <c r="FV33" s="8">
        <v>0</v>
      </c>
      <c r="FW33" s="8">
        <v>0</v>
      </c>
      <c r="FX33" s="8">
        <v>0</v>
      </c>
      <c r="FY33" s="8">
        <v>0</v>
      </c>
      <c r="FZ33" s="8">
        <v>0</v>
      </c>
      <c r="GA33" s="8">
        <v>0</v>
      </c>
      <c r="GB33" s="8">
        <v>0</v>
      </c>
      <c r="GC33" s="8">
        <v>0</v>
      </c>
      <c r="GD33" s="8">
        <v>0</v>
      </c>
      <c r="GE33" s="8">
        <v>0</v>
      </c>
      <c r="GF33" s="8">
        <v>0</v>
      </c>
      <c r="GG33" s="8">
        <v>0</v>
      </c>
      <c r="GH33" s="8">
        <v>0</v>
      </c>
      <c r="GI33" s="8">
        <v>0</v>
      </c>
      <c r="GJ33" s="8">
        <v>0</v>
      </c>
      <c r="GK33" s="8">
        <v>0</v>
      </c>
      <c r="GL33" s="8">
        <v>0</v>
      </c>
      <c r="GM33" s="8">
        <v>0</v>
      </c>
      <c r="GN33" s="8">
        <v>0</v>
      </c>
      <c r="GO33" s="8">
        <v>0</v>
      </c>
      <c r="GP33" s="8">
        <v>0</v>
      </c>
      <c r="GQ33" s="8">
        <v>0</v>
      </c>
      <c r="GR33" s="8">
        <v>0</v>
      </c>
      <c r="GS33" s="8">
        <v>0</v>
      </c>
      <c r="GT33" s="8">
        <v>0</v>
      </c>
      <c r="GU33" s="8">
        <v>0</v>
      </c>
      <c r="GV33" s="8">
        <v>0</v>
      </c>
      <c r="GW33" s="8">
        <v>0</v>
      </c>
      <c r="GX33" s="8">
        <v>0</v>
      </c>
      <c r="GY33" s="8">
        <v>0</v>
      </c>
      <c r="GZ33" s="8">
        <v>0</v>
      </c>
      <c r="HA33" s="8">
        <v>0</v>
      </c>
      <c r="HB33" s="8">
        <v>0</v>
      </c>
      <c r="HC33" s="8">
        <v>0</v>
      </c>
      <c r="HD33" s="8">
        <v>0</v>
      </c>
      <c r="HE33" s="8">
        <v>0</v>
      </c>
      <c r="HF33" s="4">
        <v>50</v>
      </c>
      <c r="HG33" s="8">
        <v>50</v>
      </c>
      <c r="HH33" s="8">
        <v>0</v>
      </c>
      <c r="HI33" s="8">
        <v>0</v>
      </c>
      <c r="HJ33" s="8">
        <v>0</v>
      </c>
      <c r="HK33" s="8">
        <v>0</v>
      </c>
      <c r="HL33" s="8">
        <v>0</v>
      </c>
      <c r="HM33" s="8">
        <v>0</v>
      </c>
      <c r="HN33" s="8">
        <v>0</v>
      </c>
      <c r="HO33" s="8">
        <v>0</v>
      </c>
      <c r="HP33" s="8">
        <v>0</v>
      </c>
      <c r="HQ33" s="8">
        <v>0</v>
      </c>
      <c r="HR33" s="8">
        <v>0</v>
      </c>
      <c r="HS33" s="8">
        <v>0</v>
      </c>
      <c r="HT33" s="8">
        <v>0</v>
      </c>
      <c r="HU33" s="8">
        <v>0</v>
      </c>
      <c r="HV33" s="8">
        <v>0</v>
      </c>
      <c r="HW33" s="8">
        <v>0</v>
      </c>
      <c r="HX33" s="8">
        <v>1</v>
      </c>
      <c r="HY33" s="8">
        <v>20</v>
      </c>
      <c r="HZ33" s="4">
        <v>485</v>
      </c>
      <c r="IA33" s="4">
        <v>0</v>
      </c>
      <c r="IB33" s="4">
        <v>485</v>
      </c>
      <c r="IC33" s="4">
        <v>100</v>
      </c>
      <c r="ID33" s="4"/>
      <c r="IE33" s="4">
        <v>100</v>
      </c>
    </row>
    <row r="34" spans="1:239" s="3" customFormat="1" ht="18.75" x14ac:dyDescent="0.25">
      <c r="A34" s="6">
        <v>14.6095238095238</v>
      </c>
      <c r="B34" s="9" t="s">
        <v>89</v>
      </c>
      <c r="C34" s="10" t="s">
        <v>105</v>
      </c>
      <c r="D34" s="4">
        <v>1150</v>
      </c>
      <c r="E34" s="4">
        <v>150</v>
      </c>
      <c r="F34" s="4">
        <v>1000</v>
      </c>
      <c r="G34" s="8">
        <v>468</v>
      </c>
      <c r="H34" s="8">
        <v>0</v>
      </c>
      <c r="I34" s="8">
        <v>459</v>
      </c>
      <c r="J34" s="8">
        <v>0</v>
      </c>
      <c r="K34" s="8">
        <v>70</v>
      </c>
      <c r="L34" s="8">
        <v>0</v>
      </c>
      <c r="M34" s="8">
        <v>2</v>
      </c>
      <c r="N34" s="8">
        <v>0</v>
      </c>
      <c r="O34" s="8">
        <v>0</v>
      </c>
      <c r="P34" s="8">
        <v>0</v>
      </c>
      <c r="Q34" s="8">
        <v>0</v>
      </c>
      <c r="R34" s="8">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8">
        <v>0</v>
      </c>
      <c r="AJ34" s="8">
        <v>0</v>
      </c>
      <c r="AK34" s="8">
        <v>0</v>
      </c>
      <c r="AL34" s="8">
        <v>0</v>
      </c>
      <c r="AM34" s="8">
        <v>0</v>
      </c>
      <c r="AN34" s="8">
        <v>0</v>
      </c>
      <c r="AO34" s="8">
        <v>0</v>
      </c>
      <c r="AP34" s="8">
        <v>0</v>
      </c>
      <c r="AQ34" s="8">
        <v>0</v>
      </c>
      <c r="AR34" s="8">
        <v>0</v>
      </c>
      <c r="AS34" s="8">
        <v>0</v>
      </c>
      <c r="AT34" s="8">
        <v>1</v>
      </c>
      <c r="AU34" s="8">
        <v>0</v>
      </c>
      <c r="AV34" s="8">
        <v>0</v>
      </c>
      <c r="AW34" s="8">
        <v>0</v>
      </c>
      <c r="AX34" s="8">
        <v>0</v>
      </c>
      <c r="AY34" s="8">
        <v>0</v>
      </c>
      <c r="AZ34" s="8">
        <v>0</v>
      </c>
      <c r="BA34" s="8">
        <v>0</v>
      </c>
      <c r="BB34" s="8">
        <v>0</v>
      </c>
      <c r="BC34" s="8">
        <v>0</v>
      </c>
      <c r="BD34" s="8">
        <v>0</v>
      </c>
      <c r="BE34" s="8">
        <v>0</v>
      </c>
      <c r="BF34" s="8">
        <v>0</v>
      </c>
      <c r="BG34" s="8">
        <v>0</v>
      </c>
      <c r="BH34" s="8">
        <v>0</v>
      </c>
      <c r="BI34" s="8">
        <v>0</v>
      </c>
      <c r="BJ34" s="8">
        <v>0</v>
      </c>
      <c r="BK34" s="8">
        <v>0</v>
      </c>
      <c r="BL34" s="8">
        <v>30</v>
      </c>
      <c r="BM34" s="8">
        <v>104</v>
      </c>
      <c r="BN34" s="8">
        <v>0</v>
      </c>
      <c r="BO34" s="8">
        <v>0</v>
      </c>
      <c r="BP34" s="8">
        <v>0</v>
      </c>
      <c r="BQ34" s="8">
        <v>0</v>
      </c>
      <c r="BR34" s="8">
        <v>0</v>
      </c>
      <c r="BS34" s="8">
        <v>0</v>
      </c>
      <c r="BT34" s="8">
        <v>0</v>
      </c>
      <c r="BU34" s="8">
        <v>0</v>
      </c>
      <c r="BV34" s="8">
        <v>0</v>
      </c>
      <c r="BW34" s="8">
        <v>0</v>
      </c>
      <c r="BX34" s="8">
        <v>0</v>
      </c>
      <c r="BY34" s="8">
        <v>0</v>
      </c>
      <c r="BZ34" s="8">
        <v>0</v>
      </c>
      <c r="CA34" s="4">
        <v>0</v>
      </c>
      <c r="CB34" s="4">
        <v>14</v>
      </c>
      <c r="CC34" s="4">
        <v>1</v>
      </c>
      <c r="CD34" s="4">
        <v>0</v>
      </c>
      <c r="CE34" s="4">
        <v>0</v>
      </c>
      <c r="CF34" s="4">
        <v>0</v>
      </c>
      <c r="CG34" s="4">
        <v>0</v>
      </c>
      <c r="CH34" s="4">
        <v>0</v>
      </c>
      <c r="CI34" s="4">
        <v>0</v>
      </c>
      <c r="CJ34" s="4">
        <v>1</v>
      </c>
      <c r="CK34" s="4">
        <v>0</v>
      </c>
      <c r="CL34" s="4">
        <v>0</v>
      </c>
      <c r="CM34" s="4">
        <v>0</v>
      </c>
      <c r="CN34" s="4">
        <v>0</v>
      </c>
      <c r="CO34" s="4">
        <v>0</v>
      </c>
      <c r="CP34" s="4">
        <v>0</v>
      </c>
      <c r="CQ34" s="4">
        <v>0</v>
      </c>
      <c r="CR34" s="4">
        <v>0</v>
      </c>
      <c r="CS34" s="4">
        <v>0</v>
      </c>
      <c r="CT34" s="4">
        <v>0</v>
      </c>
      <c r="CU34" s="4">
        <v>0</v>
      </c>
      <c r="CV34" s="4">
        <v>0</v>
      </c>
      <c r="CW34" s="4">
        <v>0</v>
      </c>
      <c r="CX34" s="4">
        <v>0</v>
      </c>
      <c r="CY34" s="4">
        <v>0</v>
      </c>
      <c r="CZ34" s="4">
        <v>0</v>
      </c>
      <c r="DA34" s="4">
        <v>0</v>
      </c>
      <c r="DB34" s="4">
        <v>0</v>
      </c>
      <c r="DC34" s="4">
        <v>0</v>
      </c>
      <c r="DD34" s="4">
        <v>0</v>
      </c>
      <c r="DE34" s="4">
        <v>0</v>
      </c>
      <c r="DF34" s="4">
        <v>0</v>
      </c>
      <c r="DG34" s="4">
        <v>0</v>
      </c>
      <c r="DH34" s="4">
        <v>0</v>
      </c>
      <c r="DI34" s="4">
        <v>0</v>
      </c>
      <c r="DJ34" s="4">
        <v>0</v>
      </c>
      <c r="DK34" s="4">
        <v>0</v>
      </c>
      <c r="DL34" s="4">
        <v>0</v>
      </c>
      <c r="DM34" s="4">
        <v>0</v>
      </c>
      <c r="DN34" s="4">
        <v>0</v>
      </c>
      <c r="DO34" s="4">
        <v>0</v>
      </c>
      <c r="DP34" s="4">
        <v>0</v>
      </c>
      <c r="DQ34" s="4">
        <v>0</v>
      </c>
      <c r="DR34" s="4">
        <v>0</v>
      </c>
      <c r="DS34" s="4">
        <v>0</v>
      </c>
      <c r="DT34" s="4">
        <v>0</v>
      </c>
      <c r="DU34" s="4">
        <v>0</v>
      </c>
      <c r="DV34" s="4">
        <v>0</v>
      </c>
      <c r="DW34" s="4">
        <v>0</v>
      </c>
      <c r="DX34" s="4">
        <v>0</v>
      </c>
      <c r="DY34" s="4">
        <v>0</v>
      </c>
      <c r="DZ34" s="4">
        <v>0</v>
      </c>
      <c r="EA34" s="4">
        <v>0</v>
      </c>
      <c r="EB34" s="4">
        <v>0</v>
      </c>
      <c r="EC34" s="4">
        <v>0</v>
      </c>
      <c r="ED34" s="4">
        <v>0</v>
      </c>
      <c r="EE34" s="4">
        <v>0</v>
      </c>
      <c r="EF34" s="4">
        <v>0</v>
      </c>
      <c r="EG34" s="4">
        <v>0</v>
      </c>
      <c r="EH34" s="4">
        <v>0</v>
      </c>
      <c r="EI34" s="4">
        <v>0</v>
      </c>
      <c r="EJ34" s="4">
        <v>0</v>
      </c>
      <c r="EK34" s="4">
        <v>0</v>
      </c>
      <c r="EL34" s="4">
        <v>0</v>
      </c>
      <c r="EM34" s="4">
        <v>0</v>
      </c>
      <c r="EN34" s="4">
        <v>0</v>
      </c>
      <c r="EO34" s="4">
        <v>0</v>
      </c>
      <c r="EP34" s="4">
        <v>0</v>
      </c>
      <c r="EQ34" s="4">
        <v>0</v>
      </c>
      <c r="ER34" s="4">
        <v>0</v>
      </c>
      <c r="ES34" s="4">
        <v>0</v>
      </c>
      <c r="ET34" s="4">
        <v>0</v>
      </c>
      <c r="EU34" s="4">
        <v>0</v>
      </c>
      <c r="EV34" s="4">
        <v>0</v>
      </c>
      <c r="EW34" s="4">
        <v>0</v>
      </c>
      <c r="EX34" s="4">
        <v>0</v>
      </c>
      <c r="EY34" s="4">
        <v>0</v>
      </c>
      <c r="EZ34" s="4">
        <v>0</v>
      </c>
      <c r="FA34" s="4">
        <v>0</v>
      </c>
      <c r="FB34" s="4">
        <v>0</v>
      </c>
      <c r="FC34" s="4">
        <v>0</v>
      </c>
      <c r="FD34" s="4">
        <v>0</v>
      </c>
      <c r="FE34" s="4">
        <v>0</v>
      </c>
      <c r="FF34" s="4">
        <v>0</v>
      </c>
      <c r="FG34" s="4">
        <v>0</v>
      </c>
      <c r="FH34" s="4">
        <v>0</v>
      </c>
      <c r="FI34" s="4">
        <v>0</v>
      </c>
      <c r="FJ34" s="4">
        <v>0</v>
      </c>
      <c r="FK34" s="4">
        <v>0</v>
      </c>
      <c r="FL34" s="4">
        <v>0</v>
      </c>
      <c r="FM34" s="4">
        <v>0</v>
      </c>
      <c r="FN34" s="4">
        <v>0</v>
      </c>
      <c r="FO34" s="4">
        <v>0</v>
      </c>
      <c r="FP34" s="4">
        <v>0</v>
      </c>
      <c r="FQ34" s="4">
        <v>0</v>
      </c>
      <c r="FR34" s="4">
        <v>0</v>
      </c>
      <c r="FS34" s="4">
        <v>0</v>
      </c>
      <c r="FT34" s="4">
        <v>0</v>
      </c>
      <c r="FU34" s="4">
        <v>0</v>
      </c>
      <c r="FV34" s="4">
        <v>0</v>
      </c>
      <c r="FW34" s="4">
        <v>0</v>
      </c>
      <c r="FX34" s="4">
        <v>0</v>
      </c>
      <c r="FY34" s="4">
        <v>0</v>
      </c>
      <c r="FZ34" s="4">
        <v>0</v>
      </c>
      <c r="GA34" s="4">
        <v>0</v>
      </c>
      <c r="GB34" s="4">
        <v>0</v>
      </c>
      <c r="GC34" s="4">
        <v>0</v>
      </c>
      <c r="GD34" s="4">
        <v>0</v>
      </c>
      <c r="GE34" s="4">
        <v>0</v>
      </c>
      <c r="GF34" s="4">
        <v>0</v>
      </c>
      <c r="GG34" s="4">
        <v>0</v>
      </c>
      <c r="GH34" s="4">
        <v>0</v>
      </c>
      <c r="GI34" s="4">
        <v>0</v>
      </c>
      <c r="GJ34" s="4">
        <v>0</v>
      </c>
      <c r="GK34" s="4">
        <v>0</v>
      </c>
      <c r="GL34" s="4">
        <v>0</v>
      </c>
      <c r="GM34" s="4">
        <v>0</v>
      </c>
      <c r="GN34" s="4">
        <v>0</v>
      </c>
      <c r="GO34" s="4">
        <v>0</v>
      </c>
      <c r="GP34" s="4">
        <v>0</v>
      </c>
      <c r="GQ34" s="4">
        <v>0</v>
      </c>
      <c r="GR34" s="4">
        <v>0</v>
      </c>
      <c r="GS34" s="4">
        <v>0</v>
      </c>
      <c r="GT34" s="4">
        <v>0</v>
      </c>
      <c r="GU34" s="4">
        <v>0</v>
      </c>
      <c r="GV34" s="4">
        <v>0</v>
      </c>
      <c r="GW34" s="4">
        <v>0</v>
      </c>
      <c r="GX34" s="4">
        <v>0</v>
      </c>
      <c r="GY34" s="4">
        <v>0</v>
      </c>
      <c r="GZ34" s="4">
        <v>0</v>
      </c>
      <c r="HA34" s="4">
        <v>0</v>
      </c>
      <c r="HB34" s="4">
        <v>0</v>
      </c>
      <c r="HC34" s="4">
        <v>0</v>
      </c>
      <c r="HD34" s="4">
        <v>0</v>
      </c>
      <c r="HE34" s="4">
        <v>0</v>
      </c>
      <c r="HF34" s="4">
        <v>200</v>
      </c>
      <c r="HG34" s="4">
        <v>200</v>
      </c>
      <c r="HH34" s="4">
        <v>0</v>
      </c>
      <c r="HI34" s="4">
        <v>0</v>
      </c>
      <c r="HJ34" s="4">
        <v>0</v>
      </c>
      <c r="HK34" s="4">
        <v>0</v>
      </c>
      <c r="HL34" s="4">
        <v>0</v>
      </c>
      <c r="HM34" s="4">
        <v>0</v>
      </c>
      <c r="HN34" s="4">
        <v>0</v>
      </c>
      <c r="HO34" s="4">
        <v>0</v>
      </c>
      <c r="HP34" s="4">
        <v>0</v>
      </c>
      <c r="HQ34" s="4">
        <v>0</v>
      </c>
      <c r="HR34" s="4">
        <v>0</v>
      </c>
      <c r="HS34" s="4">
        <v>0</v>
      </c>
      <c r="HT34" s="4">
        <v>0</v>
      </c>
      <c r="HU34" s="4">
        <v>0</v>
      </c>
      <c r="HV34" s="4">
        <v>0</v>
      </c>
      <c r="HW34" s="4">
        <v>0</v>
      </c>
      <c r="HX34" s="8">
        <v>5</v>
      </c>
      <c r="HY34" s="8">
        <v>36</v>
      </c>
      <c r="HZ34" s="4">
        <v>1150</v>
      </c>
      <c r="IA34" s="4">
        <v>150</v>
      </c>
      <c r="IB34" s="4">
        <v>1000</v>
      </c>
      <c r="IC34" s="4">
        <v>100</v>
      </c>
      <c r="ID34" s="4">
        <v>100</v>
      </c>
      <c r="IE34" s="4">
        <v>100</v>
      </c>
    </row>
    <row r="35" spans="1:239" s="3" customFormat="1" ht="18.75" x14ac:dyDescent="0.25">
      <c r="A35" s="6">
        <v>15.8380952380952</v>
      </c>
      <c r="B35" s="9" t="s">
        <v>90</v>
      </c>
      <c r="C35" s="10" t="s">
        <v>105</v>
      </c>
      <c r="D35" s="4">
        <v>683</v>
      </c>
      <c r="E35" s="4">
        <v>0</v>
      </c>
      <c r="F35" s="4">
        <v>683</v>
      </c>
      <c r="G35" s="8">
        <v>315</v>
      </c>
      <c r="H35" s="8">
        <v>0</v>
      </c>
      <c r="I35" s="8">
        <v>311</v>
      </c>
      <c r="J35" s="8">
        <v>0</v>
      </c>
      <c r="K35" s="8">
        <v>43</v>
      </c>
      <c r="L35" s="8">
        <v>0</v>
      </c>
      <c r="M35" s="8">
        <v>0</v>
      </c>
      <c r="N35" s="8">
        <v>0</v>
      </c>
      <c r="O35" s="8">
        <v>8</v>
      </c>
      <c r="P35" s="8">
        <v>0</v>
      </c>
      <c r="Q35" s="8">
        <v>1</v>
      </c>
      <c r="R35" s="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8">
        <v>0</v>
      </c>
      <c r="AJ35" s="8">
        <v>0</v>
      </c>
      <c r="AK35" s="8">
        <v>0</v>
      </c>
      <c r="AL35" s="8">
        <v>0</v>
      </c>
      <c r="AM35" s="8">
        <v>0</v>
      </c>
      <c r="AN35" s="8">
        <v>0</v>
      </c>
      <c r="AO35" s="8">
        <v>0</v>
      </c>
      <c r="AP35" s="8">
        <v>0</v>
      </c>
      <c r="AQ35" s="8">
        <v>0</v>
      </c>
      <c r="AR35" s="8">
        <v>0</v>
      </c>
      <c r="AS35" s="8">
        <v>0</v>
      </c>
      <c r="AT35" s="8">
        <v>0</v>
      </c>
      <c r="AU35" s="8">
        <v>0</v>
      </c>
      <c r="AV35" s="8">
        <v>0</v>
      </c>
      <c r="AW35" s="8">
        <v>5</v>
      </c>
      <c r="AX35" s="8">
        <v>0</v>
      </c>
      <c r="AY35" s="8">
        <v>0</v>
      </c>
      <c r="AZ35" s="8">
        <v>0</v>
      </c>
      <c r="BA35" s="8">
        <v>0</v>
      </c>
      <c r="BB35" s="8">
        <v>0</v>
      </c>
      <c r="BC35" s="8">
        <v>0</v>
      </c>
      <c r="BD35" s="8">
        <v>0</v>
      </c>
      <c r="BE35" s="8">
        <v>0</v>
      </c>
      <c r="BF35" s="8">
        <v>0</v>
      </c>
      <c r="BG35" s="8">
        <v>0</v>
      </c>
      <c r="BH35" s="8">
        <v>0</v>
      </c>
      <c r="BI35" s="8">
        <v>0</v>
      </c>
      <c r="BJ35" s="8">
        <v>0</v>
      </c>
      <c r="BK35" s="8">
        <v>0</v>
      </c>
      <c r="BL35" s="8">
        <v>0</v>
      </c>
      <c r="BM35" s="8">
        <v>0</v>
      </c>
      <c r="BN35" s="8">
        <v>0</v>
      </c>
      <c r="BO35" s="8">
        <v>0</v>
      </c>
      <c r="BP35" s="8">
        <v>0</v>
      </c>
      <c r="BQ35" s="8">
        <v>0</v>
      </c>
      <c r="BR35" s="8">
        <v>0</v>
      </c>
      <c r="BS35" s="8">
        <v>0</v>
      </c>
      <c r="BT35" s="8">
        <v>0</v>
      </c>
      <c r="BU35" s="8">
        <v>0</v>
      </c>
      <c r="BV35" s="8">
        <v>0</v>
      </c>
      <c r="BW35" s="8">
        <v>0</v>
      </c>
      <c r="BX35" s="8">
        <v>0</v>
      </c>
      <c r="BY35" s="8">
        <v>0</v>
      </c>
      <c r="BZ35" s="8">
        <v>0</v>
      </c>
      <c r="CA35" s="8">
        <v>0</v>
      </c>
      <c r="CB35" s="8">
        <v>0</v>
      </c>
      <c r="CC35" s="8">
        <v>0</v>
      </c>
      <c r="CD35" s="8">
        <v>0</v>
      </c>
      <c r="CE35" s="8">
        <v>0</v>
      </c>
      <c r="CF35" s="8">
        <v>0</v>
      </c>
      <c r="CG35" s="8">
        <v>0</v>
      </c>
      <c r="CH35" s="8">
        <v>0</v>
      </c>
      <c r="CI35" s="8">
        <v>0</v>
      </c>
      <c r="CJ35" s="8">
        <v>0</v>
      </c>
      <c r="CK35" s="8">
        <v>0</v>
      </c>
      <c r="CL35" s="8">
        <v>0</v>
      </c>
      <c r="CM35" s="8">
        <v>0</v>
      </c>
      <c r="CN35" s="8">
        <v>0</v>
      </c>
      <c r="CO35" s="8">
        <v>0</v>
      </c>
      <c r="CP35" s="8">
        <v>0</v>
      </c>
      <c r="CQ35" s="8">
        <v>0</v>
      </c>
      <c r="CR35" s="8">
        <v>0</v>
      </c>
      <c r="CS35" s="8">
        <v>0</v>
      </c>
      <c r="CT35" s="8">
        <v>0</v>
      </c>
      <c r="CU35" s="8">
        <v>0</v>
      </c>
      <c r="CV35" s="8">
        <v>0</v>
      </c>
      <c r="CW35" s="8">
        <v>0</v>
      </c>
      <c r="CX35" s="8">
        <v>0</v>
      </c>
      <c r="CY35" s="8">
        <v>0</v>
      </c>
      <c r="CZ35" s="8">
        <v>0</v>
      </c>
      <c r="DA35" s="8">
        <v>0</v>
      </c>
      <c r="DB35" s="8">
        <v>0</v>
      </c>
      <c r="DC35" s="8">
        <v>0</v>
      </c>
      <c r="DD35" s="8">
        <v>0</v>
      </c>
      <c r="DE35" s="8">
        <v>0</v>
      </c>
      <c r="DF35" s="8">
        <v>0</v>
      </c>
      <c r="DG35" s="8">
        <v>0</v>
      </c>
      <c r="DH35" s="8">
        <v>0</v>
      </c>
      <c r="DI35" s="8">
        <v>0</v>
      </c>
      <c r="DJ35" s="8">
        <v>0</v>
      </c>
      <c r="DK35" s="8">
        <v>0</v>
      </c>
      <c r="DL35" s="8">
        <v>0</v>
      </c>
      <c r="DM35" s="8">
        <v>0</v>
      </c>
      <c r="DN35" s="8">
        <v>0</v>
      </c>
      <c r="DO35" s="8">
        <v>0</v>
      </c>
      <c r="DP35" s="8">
        <v>0</v>
      </c>
      <c r="DQ35" s="8">
        <v>0</v>
      </c>
      <c r="DR35" s="8">
        <v>0</v>
      </c>
      <c r="DS35" s="8">
        <v>0</v>
      </c>
      <c r="DT35" s="8">
        <v>0</v>
      </c>
      <c r="DU35" s="8">
        <v>0</v>
      </c>
      <c r="DV35" s="8">
        <v>0</v>
      </c>
      <c r="DW35" s="8">
        <v>0</v>
      </c>
      <c r="DX35" s="8">
        <v>0</v>
      </c>
      <c r="DY35" s="8">
        <v>0</v>
      </c>
      <c r="DZ35" s="8">
        <v>0</v>
      </c>
      <c r="EA35" s="8">
        <v>0</v>
      </c>
      <c r="EB35" s="8">
        <v>0</v>
      </c>
      <c r="EC35" s="8">
        <v>0</v>
      </c>
      <c r="ED35" s="8">
        <v>0</v>
      </c>
      <c r="EE35" s="8">
        <v>0</v>
      </c>
      <c r="EF35" s="8">
        <v>0</v>
      </c>
      <c r="EG35" s="8">
        <v>0</v>
      </c>
      <c r="EH35" s="8">
        <v>0</v>
      </c>
      <c r="EI35" s="8">
        <v>0</v>
      </c>
      <c r="EJ35" s="8">
        <v>0</v>
      </c>
      <c r="EK35" s="8">
        <v>0</v>
      </c>
      <c r="EL35" s="8">
        <v>0</v>
      </c>
      <c r="EM35" s="8">
        <v>0</v>
      </c>
      <c r="EN35" s="8">
        <v>0</v>
      </c>
      <c r="EO35" s="8">
        <v>0</v>
      </c>
      <c r="EP35" s="8">
        <v>0</v>
      </c>
      <c r="EQ35" s="8">
        <v>0</v>
      </c>
      <c r="ER35" s="8">
        <v>0</v>
      </c>
      <c r="ES35" s="8">
        <v>0</v>
      </c>
      <c r="ET35" s="8">
        <v>0</v>
      </c>
      <c r="EU35" s="8">
        <v>0</v>
      </c>
      <c r="EV35" s="8">
        <v>0</v>
      </c>
      <c r="EW35" s="8">
        <v>0</v>
      </c>
      <c r="EX35" s="8">
        <v>0</v>
      </c>
      <c r="EY35" s="8">
        <v>0</v>
      </c>
      <c r="EZ35" s="8">
        <v>0</v>
      </c>
      <c r="FA35" s="8">
        <v>0</v>
      </c>
      <c r="FB35" s="8">
        <v>0</v>
      </c>
      <c r="FC35" s="8">
        <v>0</v>
      </c>
      <c r="FD35" s="8">
        <v>0</v>
      </c>
      <c r="FE35" s="8">
        <v>0</v>
      </c>
      <c r="FF35" s="8">
        <v>0</v>
      </c>
      <c r="FG35" s="8">
        <v>0</v>
      </c>
      <c r="FH35" s="8">
        <v>0</v>
      </c>
      <c r="FI35" s="8">
        <v>0</v>
      </c>
      <c r="FJ35" s="8">
        <v>0</v>
      </c>
      <c r="FK35" s="8">
        <v>0</v>
      </c>
      <c r="FL35" s="8">
        <v>0</v>
      </c>
      <c r="FM35" s="8">
        <v>0</v>
      </c>
      <c r="FN35" s="8">
        <v>0</v>
      </c>
      <c r="FO35" s="8">
        <v>0</v>
      </c>
      <c r="FP35" s="8">
        <v>0</v>
      </c>
      <c r="FQ35" s="8">
        <v>0</v>
      </c>
      <c r="FR35" s="8">
        <v>0</v>
      </c>
      <c r="FS35" s="8">
        <v>0</v>
      </c>
      <c r="FT35" s="8">
        <v>0</v>
      </c>
      <c r="FU35" s="8">
        <v>0</v>
      </c>
      <c r="FV35" s="8">
        <v>0</v>
      </c>
      <c r="FW35" s="8">
        <v>0</v>
      </c>
      <c r="FX35" s="8">
        <v>0</v>
      </c>
      <c r="FY35" s="8">
        <v>0</v>
      </c>
      <c r="FZ35" s="8">
        <v>0</v>
      </c>
      <c r="GA35" s="8">
        <v>0</v>
      </c>
      <c r="GB35" s="8">
        <v>0</v>
      </c>
      <c r="GC35" s="8">
        <v>0</v>
      </c>
      <c r="GD35" s="8">
        <v>0</v>
      </c>
      <c r="GE35" s="8">
        <v>0</v>
      </c>
      <c r="GF35" s="8">
        <v>0</v>
      </c>
      <c r="GG35" s="8">
        <v>0</v>
      </c>
      <c r="GH35" s="8">
        <v>0</v>
      </c>
      <c r="GI35" s="8">
        <v>0</v>
      </c>
      <c r="GJ35" s="8">
        <v>0</v>
      </c>
      <c r="GK35" s="8">
        <v>0</v>
      </c>
      <c r="GL35" s="8">
        <v>0</v>
      </c>
      <c r="GM35" s="8">
        <v>0</v>
      </c>
      <c r="GN35" s="8">
        <v>0</v>
      </c>
      <c r="GO35" s="8">
        <v>0</v>
      </c>
      <c r="GP35" s="8">
        <v>0</v>
      </c>
      <c r="GQ35" s="8">
        <v>0</v>
      </c>
      <c r="GR35" s="8">
        <v>0</v>
      </c>
      <c r="GS35" s="8">
        <v>0</v>
      </c>
      <c r="GT35" s="8">
        <v>0</v>
      </c>
      <c r="GU35" s="8">
        <v>0</v>
      </c>
      <c r="GV35" s="8">
        <v>0</v>
      </c>
      <c r="GW35" s="8">
        <v>0</v>
      </c>
      <c r="GX35" s="8">
        <v>0</v>
      </c>
      <c r="GY35" s="8">
        <v>0</v>
      </c>
      <c r="GZ35" s="8">
        <v>0</v>
      </c>
      <c r="HA35" s="8">
        <v>0</v>
      </c>
      <c r="HB35" s="8">
        <v>0</v>
      </c>
      <c r="HC35" s="8">
        <v>0</v>
      </c>
      <c r="HD35" s="8">
        <v>0</v>
      </c>
      <c r="HE35" s="8">
        <v>0</v>
      </c>
      <c r="HF35" s="4">
        <v>175</v>
      </c>
      <c r="HG35" s="4">
        <v>150</v>
      </c>
      <c r="HH35" s="4">
        <v>0</v>
      </c>
      <c r="HI35" s="4">
        <v>0</v>
      </c>
      <c r="HJ35" s="4">
        <v>0</v>
      </c>
      <c r="HK35" s="4">
        <v>0</v>
      </c>
      <c r="HL35" s="4">
        <v>0</v>
      </c>
      <c r="HM35" s="4">
        <v>0</v>
      </c>
      <c r="HN35" s="4">
        <v>0</v>
      </c>
      <c r="HO35" s="4">
        <v>0</v>
      </c>
      <c r="HP35" s="4">
        <v>0</v>
      </c>
      <c r="HQ35" s="4">
        <v>0</v>
      </c>
      <c r="HR35" s="4">
        <v>25</v>
      </c>
      <c r="HS35" s="4">
        <v>0</v>
      </c>
      <c r="HT35" s="4">
        <v>0</v>
      </c>
      <c r="HU35" s="4">
        <v>0</v>
      </c>
      <c r="HV35" s="4">
        <v>0</v>
      </c>
      <c r="HW35" s="4">
        <v>0</v>
      </c>
      <c r="HX35" s="8">
        <v>4</v>
      </c>
      <c r="HY35" s="8">
        <v>23</v>
      </c>
      <c r="HZ35" s="4">
        <v>683</v>
      </c>
      <c r="IA35" s="4">
        <v>0</v>
      </c>
      <c r="IB35" s="4">
        <v>683</v>
      </c>
      <c r="IC35" s="4">
        <v>100</v>
      </c>
      <c r="ID35" s="4"/>
      <c r="IE35" s="4">
        <v>100</v>
      </c>
    </row>
    <row r="36" spans="1:239" s="3" customFormat="1" ht="18.75" x14ac:dyDescent="0.25">
      <c r="A36" s="6">
        <v>17.066666666666698</v>
      </c>
      <c r="B36" s="9" t="s">
        <v>91</v>
      </c>
      <c r="C36" s="10" t="s">
        <v>105</v>
      </c>
      <c r="D36" s="4">
        <v>496</v>
      </c>
      <c r="E36" s="4">
        <v>0</v>
      </c>
      <c r="F36" s="4">
        <v>496</v>
      </c>
      <c r="G36" s="8">
        <v>195</v>
      </c>
      <c r="H36" s="8">
        <v>0</v>
      </c>
      <c r="I36" s="8">
        <v>264</v>
      </c>
      <c r="J36" s="8">
        <v>0</v>
      </c>
      <c r="K36" s="8">
        <v>36</v>
      </c>
      <c r="L36" s="8">
        <v>0</v>
      </c>
      <c r="M36" s="8">
        <v>0</v>
      </c>
      <c r="N36" s="8">
        <v>0</v>
      </c>
      <c r="O36" s="8">
        <v>1</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8">
        <v>0</v>
      </c>
      <c r="AJ36" s="8">
        <v>0</v>
      </c>
      <c r="AK36" s="8">
        <v>0</v>
      </c>
      <c r="AL36" s="8">
        <v>0</v>
      </c>
      <c r="AM36" s="8">
        <v>0</v>
      </c>
      <c r="AN36" s="8">
        <v>0</v>
      </c>
      <c r="AO36" s="8">
        <v>0</v>
      </c>
      <c r="AP36" s="8">
        <v>0</v>
      </c>
      <c r="AQ36" s="8">
        <v>0</v>
      </c>
      <c r="AR36" s="8">
        <v>0</v>
      </c>
      <c r="AS36" s="8">
        <v>0</v>
      </c>
      <c r="AT36" s="8">
        <v>0</v>
      </c>
      <c r="AU36" s="8">
        <v>0</v>
      </c>
      <c r="AV36" s="8">
        <v>0</v>
      </c>
      <c r="AW36" s="8">
        <v>0</v>
      </c>
      <c r="AX36" s="8">
        <v>0</v>
      </c>
      <c r="AY36" s="8">
        <v>0</v>
      </c>
      <c r="AZ36" s="8">
        <v>0</v>
      </c>
      <c r="BA36" s="8">
        <v>0</v>
      </c>
      <c r="BB36" s="8">
        <v>0</v>
      </c>
      <c r="BC36" s="8">
        <v>0</v>
      </c>
      <c r="BD36" s="8">
        <v>0</v>
      </c>
      <c r="BE36" s="8">
        <v>0</v>
      </c>
      <c r="BF36" s="8">
        <v>0</v>
      </c>
      <c r="BG36" s="8">
        <v>0</v>
      </c>
      <c r="BH36" s="8">
        <v>0</v>
      </c>
      <c r="BI36" s="8">
        <v>0</v>
      </c>
      <c r="BJ36" s="8">
        <v>0</v>
      </c>
      <c r="BK36" s="8">
        <v>0</v>
      </c>
      <c r="BL36" s="8">
        <v>0</v>
      </c>
      <c r="BM36" s="8">
        <v>0</v>
      </c>
      <c r="BN36" s="8">
        <v>0</v>
      </c>
      <c r="BO36" s="8">
        <v>0</v>
      </c>
      <c r="BP36" s="8">
        <v>0</v>
      </c>
      <c r="BQ36" s="8">
        <v>0</v>
      </c>
      <c r="BR36" s="8">
        <v>0</v>
      </c>
      <c r="BS36" s="8">
        <v>0</v>
      </c>
      <c r="BT36" s="8">
        <v>0</v>
      </c>
      <c r="BU36" s="8">
        <v>0</v>
      </c>
      <c r="BV36" s="8">
        <v>0</v>
      </c>
      <c r="BW36" s="8">
        <v>0</v>
      </c>
      <c r="BX36" s="8">
        <v>0</v>
      </c>
      <c r="BY36" s="8">
        <v>0</v>
      </c>
      <c r="BZ36" s="8">
        <v>0</v>
      </c>
      <c r="CA36" s="8">
        <v>0</v>
      </c>
      <c r="CB36" s="8">
        <v>0</v>
      </c>
      <c r="CC36" s="8">
        <v>0</v>
      </c>
      <c r="CD36" s="8">
        <v>0</v>
      </c>
      <c r="CE36" s="8">
        <v>0</v>
      </c>
      <c r="CF36" s="8">
        <v>0</v>
      </c>
      <c r="CG36" s="8">
        <v>0</v>
      </c>
      <c r="CH36" s="8">
        <v>0</v>
      </c>
      <c r="CI36" s="8">
        <v>0</v>
      </c>
      <c r="CJ36" s="8">
        <v>0</v>
      </c>
      <c r="CK36" s="8">
        <v>0</v>
      </c>
      <c r="CL36" s="8">
        <v>0</v>
      </c>
      <c r="CM36" s="8">
        <v>0</v>
      </c>
      <c r="CN36" s="8">
        <v>0</v>
      </c>
      <c r="CO36" s="8">
        <v>0</v>
      </c>
      <c r="CP36" s="8">
        <v>0</v>
      </c>
      <c r="CQ36" s="8">
        <v>0</v>
      </c>
      <c r="CR36" s="8">
        <v>0</v>
      </c>
      <c r="CS36" s="8">
        <v>0</v>
      </c>
      <c r="CT36" s="8">
        <v>0</v>
      </c>
      <c r="CU36" s="8">
        <v>0</v>
      </c>
      <c r="CV36" s="8">
        <v>0</v>
      </c>
      <c r="CW36" s="8">
        <v>0</v>
      </c>
      <c r="CX36" s="8">
        <v>0</v>
      </c>
      <c r="CY36" s="8">
        <v>0</v>
      </c>
      <c r="CZ36" s="8">
        <v>0</v>
      </c>
      <c r="DA36" s="8">
        <v>0</v>
      </c>
      <c r="DB36" s="8">
        <v>0</v>
      </c>
      <c r="DC36" s="8">
        <v>0</v>
      </c>
      <c r="DD36" s="8">
        <v>0</v>
      </c>
      <c r="DE36" s="8">
        <v>0</v>
      </c>
      <c r="DF36" s="8">
        <v>0</v>
      </c>
      <c r="DG36" s="8">
        <v>0</v>
      </c>
      <c r="DH36" s="8">
        <v>0</v>
      </c>
      <c r="DI36" s="8">
        <v>0</v>
      </c>
      <c r="DJ36" s="8">
        <v>0</v>
      </c>
      <c r="DK36" s="8">
        <v>0</v>
      </c>
      <c r="DL36" s="8">
        <v>0</v>
      </c>
      <c r="DM36" s="8">
        <v>0</v>
      </c>
      <c r="DN36" s="8">
        <v>0</v>
      </c>
      <c r="DO36" s="8">
        <v>0</v>
      </c>
      <c r="DP36" s="8">
        <v>0</v>
      </c>
      <c r="DQ36" s="8">
        <v>0</v>
      </c>
      <c r="DR36" s="8">
        <v>0</v>
      </c>
      <c r="DS36" s="8">
        <v>0</v>
      </c>
      <c r="DT36" s="8">
        <v>0</v>
      </c>
      <c r="DU36" s="8">
        <v>0</v>
      </c>
      <c r="DV36" s="8">
        <v>0</v>
      </c>
      <c r="DW36" s="8">
        <v>0</v>
      </c>
      <c r="DX36" s="8">
        <v>0</v>
      </c>
      <c r="DY36" s="8">
        <v>0</v>
      </c>
      <c r="DZ36" s="8">
        <v>0</v>
      </c>
      <c r="EA36" s="8">
        <v>0</v>
      </c>
      <c r="EB36" s="8">
        <v>0</v>
      </c>
      <c r="EC36" s="8">
        <v>0</v>
      </c>
      <c r="ED36" s="8">
        <v>0</v>
      </c>
      <c r="EE36" s="8">
        <v>0</v>
      </c>
      <c r="EF36" s="8">
        <v>0</v>
      </c>
      <c r="EG36" s="8">
        <v>0</v>
      </c>
      <c r="EH36" s="8">
        <v>0</v>
      </c>
      <c r="EI36" s="8">
        <v>0</v>
      </c>
      <c r="EJ36" s="8">
        <v>0</v>
      </c>
      <c r="EK36" s="8">
        <v>0</v>
      </c>
      <c r="EL36" s="8">
        <v>0</v>
      </c>
      <c r="EM36" s="8">
        <v>0</v>
      </c>
      <c r="EN36" s="8">
        <v>0</v>
      </c>
      <c r="EO36" s="8">
        <v>0</v>
      </c>
      <c r="EP36" s="8">
        <v>0</v>
      </c>
      <c r="EQ36" s="8">
        <v>0</v>
      </c>
      <c r="ER36" s="8">
        <v>0</v>
      </c>
      <c r="ES36" s="8">
        <v>0</v>
      </c>
      <c r="ET36" s="8">
        <v>0</v>
      </c>
      <c r="EU36" s="8">
        <v>0</v>
      </c>
      <c r="EV36" s="8">
        <v>0</v>
      </c>
      <c r="EW36" s="8">
        <v>0</v>
      </c>
      <c r="EX36" s="8">
        <v>0</v>
      </c>
      <c r="EY36" s="8">
        <v>0</v>
      </c>
      <c r="EZ36" s="8">
        <v>0</v>
      </c>
      <c r="FA36" s="8">
        <v>0</v>
      </c>
      <c r="FB36" s="8">
        <v>0</v>
      </c>
      <c r="FC36" s="8">
        <v>0</v>
      </c>
      <c r="FD36" s="8">
        <v>0</v>
      </c>
      <c r="FE36" s="8">
        <v>0</v>
      </c>
      <c r="FF36" s="8">
        <v>0</v>
      </c>
      <c r="FG36" s="8">
        <v>0</v>
      </c>
      <c r="FH36" s="8">
        <v>0</v>
      </c>
      <c r="FI36" s="8">
        <v>0</v>
      </c>
      <c r="FJ36" s="8">
        <v>0</v>
      </c>
      <c r="FK36" s="8">
        <v>0</v>
      </c>
      <c r="FL36" s="8">
        <v>0</v>
      </c>
      <c r="FM36" s="8">
        <v>0</v>
      </c>
      <c r="FN36" s="8">
        <v>0</v>
      </c>
      <c r="FO36" s="8">
        <v>0</v>
      </c>
      <c r="FP36" s="8">
        <v>0</v>
      </c>
      <c r="FQ36" s="8">
        <v>0</v>
      </c>
      <c r="FR36" s="8">
        <v>0</v>
      </c>
      <c r="FS36" s="8">
        <v>0</v>
      </c>
      <c r="FT36" s="8">
        <v>0</v>
      </c>
      <c r="FU36" s="8">
        <v>0</v>
      </c>
      <c r="FV36" s="8">
        <v>0</v>
      </c>
      <c r="FW36" s="8">
        <v>0</v>
      </c>
      <c r="FX36" s="8">
        <v>0</v>
      </c>
      <c r="FY36" s="8">
        <v>0</v>
      </c>
      <c r="FZ36" s="8">
        <v>0</v>
      </c>
      <c r="GA36" s="8">
        <v>0</v>
      </c>
      <c r="GB36" s="8">
        <v>0</v>
      </c>
      <c r="GC36" s="8">
        <v>0</v>
      </c>
      <c r="GD36" s="8">
        <v>0</v>
      </c>
      <c r="GE36" s="8">
        <v>0</v>
      </c>
      <c r="GF36" s="8">
        <v>0</v>
      </c>
      <c r="GG36" s="8">
        <v>0</v>
      </c>
      <c r="GH36" s="8">
        <v>0</v>
      </c>
      <c r="GI36" s="8">
        <v>0</v>
      </c>
      <c r="GJ36" s="8">
        <v>0</v>
      </c>
      <c r="GK36" s="8">
        <v>0</v>
      </c>
      <c r="GL36" s="8">
        <v>0</v>
      </c>
      <c r="GM36" s="8">
        <v>0</v>
      </c>
      <c r="GN36" s="8">
        <v>0</v>
      </c>
      <c r="GO36" s="8">
        <v>0</v>
      </c>
      <c r="GP36" s="8">
        <v>0</v>
      </c>
      <c r="GQ36" s="8">
        <v>0</v>
      </c>
      <c r="GR36" s="8">
        <v>0</v>
      </c>
      <c r="GS36" s="8">
        <v>0</v>
      </c>
      <c r="GT36" s="8">
        <v>0</v>
      </c>
      <c r="GU36" s="8">
        <v>0</v>
      </c>
      <c r="GV36" s="8">
        <v>0</v>
      </c>
      <c r="GW36" s="8">
        <v>0</v>
      </c>
      <c r="GX36" s="8">
        <v>0</v>
      </c>
      <c r="GY36" s="8">
        <v>0</v>
      </c>
      <c r="GZ36" s="8">
        <v>0</v>
      </c>
      <c r="HA36" s="8">
        <v>0</v>
      </c>
      <c r="HB36" s="8">
        <v>0</v>
      </c>
      <c r="HC36" s="8">
        <v>0</v>
      </c>
      <c r="HD36" s="8">
        <v>0</v>
      </c>
      <c r="HE36" s="8">
        <v>0</v>
      </c>
      <c r="HF36" s="4">
        <v>25</v>
      </c>
      <c r="HG36" s="4">
        <v>25</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8">
        <v>2</v>
      </c>
      <c r="HY36" s="8">
        <v>20</v>
      </c>
      <c r="HZ36" s="4">
        <v>496</v>
      </c>
      <c r="IA36" s="4">
        <v>0</v>
      </c>
      <c r="IB36" s="4">
        <v>496</v>
      </c>
      <c r="IC36" s="4">
        <v>100</v>
      </c>
      <c r="ID36" s="4"/>
      <c r="IE36" s="4">
        <v>100</v>
      </c>
    </row>
    <row r="37" spans="1:239" s="3" customFormat="1" ht="18.75" x14ac:dyDescent="0.25">
      <c r="A37" s="6">
        <v>18.295238095238101</v>
      </c>
      <c r="B37" s="9" t="s">
        <v>92</v>
      </c>
      <c r="C37" s="10" t="s">
        <v>105</v>
      </c>
      <c r="D37" s="4">
        <v>406</v>
      </c>
      <c r="E37" s="4">
        <v>0</v>
      </c>
      <c r="F37" s="4">
        <v>406</v>
      </c>
      <c r="G37" s="8">
        <v>180</v>
      </c>
      <c r="H37" s="8">
        <v>0</v>
      </c>
      <c r="I37" s="8">
        <v>192</v>
      </c>
      <c r="J37" s="8">
        <v>0</v>
      </c>
      <c r="K37" s="8">
        <v>30</v>
      </c>
      <c r="L37" s="8">
        <v>0</v>
      </c>
      <c r="M37" s="8">
        <v>2</v>
      </c>
      <c r="N37" s="8">
        <v>0</v>
      </c>
      <c r="O37" s="8">
        <v>2</v>
      </c>
      <c r="P37" s="8">
        <v>0</v>
      </c>
      <c r="Q37" s="8">
        <v>0</v>
      </c>
      <c r="R37" s="8">
        <v>0</v>
      </c>
      <c r="S37" s="8">
        <v>0</v>
      </c>
      <c r="T37" s="8">
        <v>0</v>
      </c>
      <c r="U37" s="8">
        <v>0</v>
      </c>
      <c r="V37" s="8">
        <v>0</v>
      </c>
      <c r="W37" s="8">
        <v>0</v>
      </c>
      <c r="X37" s="8">
        <v>0</v>
      </c>
      <c r="Y37" s="8">
        <v>0</v>
      </c>
      <c r="Z37" s="8">
        <v>0</v>
      </c>
      <c r="AA37" s="8">
        <v>0</v>
      </c>
      <c r="AB37" s="8">
        <v>0</v>
      </c>
      <c r="AC37" s="8">
        <v>0</v>
      </c>
      <c r="AD37" s="8">
        <v>0</v>
      </c>
      <c r="AE37" s="8">
        <v>0</v>
      </c>
      <c r="AF37" s="8">
        <v>0</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0</v>
      </c>
      <c r="BA37" s="8">
        <v>0</v>
      </c>
      <c r="BB37" s="8">
        <v>0</v>
      </c>
      <c r="BC37" s="8">
        <v>0</v>
      </c>
      <c r="BD37" s="8">
        <v>0</v>
      </c>
      <c r="BE37" s="8">
        <v>0</v>
      </c>
      <c r="BF37" s="8">
        <v>0</v>
      </c>
      <c r="BG37" s="8">
        <v>0</v>
      </c>
      <c r="BH37" s="8">
        <v>0</v>
      </c>
      <c r="BI37" s="8">
        <v>0</v>
      </c>
      <c r="BJ37" s="8">
        <v>0</v>
      </c>
      <c r="BK37" s="8">
        <v>0</v>
      </c>
      <c r="BL37" s="8">
        <v>0</v>
      </c>
      <c r="BM37" s="8">
        <v>0</v>
      </c>
      <c r="BN37" s="8">
        <v>0</v>
      </c>
      <c r="BO37" s="8">
        <v>0</v>
      </c>
      <c r="BP37" s="8">
        <v>0</v>
      </c>
      <c r="BQ37" s="8">
        <v>0</v>
      </c>
      <c r="BR37" s="8">
        <v>0</v>
      </c>
      <c r="BS37" s="8">
        <v>0</v>
      </c>
      <c r="BT37" s="8">
        <v>0</v>
      </c>
      <c r="BU37" s="8">
        <v>0</v>
      </c>
      <c r="BV37" s="8">
        <v>0</v>
      </c>
      <c r="BW37" s="8">
        <v>0</v>
      </c>
      <c r="BX37" s="8">
        <v>0</v>
      </c>
      <c r="BY37" s="8">
        <v>0</v>
      </c>
      <c r="BZ37" s="8">
        <v>0</v>
      </c>
      <c r="CA37" s="8">
        <v>0</v>
      </c>
      <c r="CB37" s="8">
        <v>0</v>
      </c>
      <c r="CC37" s="8">
        <v>0</v>
      </c>
      <c r="CD37" s="8">
        <v>0</v>
      </c>
      <c r="CE37" s="8">
        <v>0</v>
      </c>
      <c r="CF37" s="8">
        <v>0</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8">
        <v>0</v>
      </c>
      <c r="DC37" s="8">
        <v>0</v>
      </c>
      <c r="DD37" s="8">
        <v>0</v>
      </c>
      <c r="DE37" s="8">
        <v>0</v>
      </c>
      <c r="DF37" s="8">
        <v>0</v>
      </c>
      <c r="DG37" s="8">
        <v>0</v>
      </c>
      <c r="DH37" s="8">
        <v>0</v>
      </c>
      <c r="DI37" s="8">
        <v>0</v>
      </c>
      <c r="DJ37" s="8">
        <v>0</v>
      </c>
      <c r="DK37" s="8">
        <v>0</v>
      </c>
      <c r="DL37" s="8">
        <v>0</v>
      </c>
      <c r="DM37" s="8">
        <v>0</v>
      </c>
      <c r="DN37" s="8">
        <v>0</v>
      </c>
      <c r="DO37" s="8">
        <v>0</v>
      </c>
      <c r="DP37" s="8">
        <v>0</v>
      </c>
      <c r="DQ37" s="8">
        <v>0</v>
      </c>
      <c r="DR37" s="8">
        <v>0</v>
      </c>
      <c r="DS37" s="8">
        <v>0</v>
      </c>
      <c r="DT37" s="8">
        <v>0</v>
      </c>
      <c r="DU37" s="8">
        <v>0</v>
      </c>
      <c r="DV37" s="8">
        <v>0</v>
      </c>
      <c r="DW37" s="8">
        <v>0</v>
      </c>
      <c r="DX37" s="8">
        <v>0</v>
      </c>
      <c r="DY37" s="8">
        <v>0</v>
      </c>
      <c r="DZ37" s="8">
        <v>0</v>
      </c>
      <c r="EA37" s="8">
        <v>0</v>
      </c>
      <c r="EB37" s="8">
        <v>0</v>
      </c>
      <c r="EC37" s="8">
        <v>0</v>
      </c>
      <c r="ED37" s="8">
        <v>0</v>
      </c>
      <c r="EE37" s="8">
        <v>0</v>
      </c>
      <c r="EF37" s="8">
        <v>0</v>
      </c>
      <c r="EG37" s="8">
        <v>0</v>
      </c>
      <c r="EH37" s="8">
        <v>0</v>
      </c>
      <c r="EI37" s="8">
        <v>0</v>
      </c>
      <c r="EJ37" s="8">
        <v>0</v>
      </c>
      <c r="EK37" s="8">
        <v>0</v>
      </c>
      <c r="EL37" s="8">
        <v>0</v>
      </c>
      <c r="EM37" s="8">
        <v>0</v>
      </c>
      <c r="EN37" s="8">
        <v>0</v>
      </c>
      <c r="EO37" s="8">
        <v>0</v>
      </c>
      <c r="EP37" s="8">
        <v>0</v>
      </c>
      <c r="EQ37" s="8">
        <v>0</v>
      </c>
      <c r="ER37" s="8">
        <v>0</v>
      </c>
      <c r="ES37" s="8">
        <v>0</v>
      </c>
      <c r="ET37" s="8">
        <v>0</v>
      </c>
      <c r="EU37" s="8">
        <v>0</v>
      </c>
      <c r="EV37" s="8">
        <v>0</v>
      </c>
      <c r="EW37" s="8">
        <v>0</v>
      </c>
      <c r="EX37" s="8">
        <v>0</v>
      </c>
      <c r="EY37" s="8">
        <v>0</v>
      </c>
      <c r="EZ37" s="8">
        <v>0</v>
      </c>
      <c r="FA37" s="8">
        <v>0</v>
      </c>
      <c r="FB37" s="8">
        <v>0</v>
      </c>
      <c r="FC37" s="8">
        <v>0</v>
      </c>
      <c r="FD37" s="8">
        <v>0</v>
      </c>
      <c r="FE37" s="8">
        <v>0</v>
      </c>
      <c r="FF37" s="8">
        <v>0</v>
      </c>
      <c r="FG37" s="8">
        <v>0</v>
      </c>
      <c r="FH37" s="8">
        <v>0</v>
      </c>
      <c r="FI37" s="8">
        <v>0</v>
      </c>
      <c r="FJ37" s="8">
        <v>0</v>
      </c>
      <c r="FK37" s="8">
        <v>0</v>
      </c>
      <c r="FL37" s="8">
        <v>0</v>
      </c>
      <c r="FM37" s="8">
        <v>0</v>
      </c>
      <c r="FN37" s="8">
        <v>0</v>
      </c>
      <c r="FO37" s="8">
        <v>0</v>
      </c>
      <c r="FP37" s="8">
        <v>0</v>
      </c>
      <c r="FQ37" s="8">
        <v>0</v>
      </c>
      <c r="FR37" s="8">
        <v>0</v>
      </c>
      <c r="FS37" s="8">
        <v>0</v>
      </c>
      <c r="FT37" s="8">
        <v>0</v>
      </c>
      <c r="FU37" s="8">
        <v>0</v>
      </c>
      <c r="FV37" s="8">
        <v>0</v>
      </c>
      <c r="FW37" s="8">
        <v>0</v>
      </c>
      <c r="FX37" s="8">
        <v>0</v>
      </c>
      <c r="FY37" s="8">
        <v>0</v>
      </c>
      <c r="FZ37" s="8">
        <v>0</v>
      </c>
      <c r="GA37" s="8">
        <v>0</v>
      </c>
      <c r="GB37" s="8">
        <v>0</v>
      </c>
      <c r="GC37" s="8">
        <v>0</v>
      </c>
      <c r="GD37" s="8">
        <v>0</v>
      </c>
      <c r="GE37" s="8">
        <v>0</v>
      </c>
      <c r="GF37" s="8">
        <v>0</v>
      </c>
      <c r="GG37" s="8">
        <v>0</v>
      </c>
      <c r="GH37" s="8">
        <v>0</v>
      </c>
      <c r="GI37" s="8">
        <v>0</v>
      </c>
      <c r="GJ37" s="8">
        <v>0</v>
      </c>
      <c r="GK37" s="8">
        <v>0</v>
      </c>
      <c r="GL37" s="8">
        <v>0</v>
      </c>
      <c r="GM37" s="8">
        <v>0</v>
      </c>
      <c r="GN37" s="8">
        <v>0</v>
      </c>
      <c r="GO37" s="8">
        <v>0</v>
      </c>
      <c r="GP37" s="8">
        <v>0</v>
      </c>
      <c r="GQ37" s="8">
        <v>0</v>
      </c>
      <c r="GR37" s="8">
        <v>0</v>
      </c>
      <c r="GS37" s="8">
        <v>0</v>
      </c>
      <c r="GT37" s="8">
        <v>0</v>
      </c>
      <c r="GU37" s="8">
        <v>0</v>
      </c>
      <c r="GV37" s="8">
        <v>0</v>
      </c>
      <c r="GW37" s="8">
        <v>0</v>
      </c>
      <c r="GX37" s="8">
        <v>0</v>
      </c>
      <c r="GY37" s="8">
        <v>0</v>
      </c>
      <c r="GZ37" s="8">
        <v>0</v>
      </c>
      <c r="HA37" s="8">
        <v>0</v>
      </c>
      <c r="HB37" s="8">
        <v>0</v>
      </c>
      <c r="HC37" s="8">
        <v>0</v>
      </c>
      <c r="HD37" s="8">
        <v>0</v>
      </c>
      <c r="HE37" s="8">
        <v>0</v>
      </c>
      <c r="HF37" s="4">
        <v>165</v>
      </c>
      <c r="HG37" s="4">
        <v>123</v>
      </c>
      <c r="HH37" s="4">
        <v>2</v>
      </c>
      <c r="HI37" s="4">
        <v>0</v>
      </c>
      <c r="HJ37" s="4">
        <v>0</v>
      </c>
      <c r="HK37" s="4">
        <v>0</v>
      </c>
      <c r="HL37" s="4">
        <v>0</v>
      </c>
      <c r="HM37" s="4">
        <v>0</v>
      </c>
      <c r="HN37" s="4">
        <v>0</v>
      </c>
      <c r="HO37" s="4">
        <v>0</v>
      </c>
      <c r="HP37" s="4">
        <v>0</v>
      </c>
      <c r="HQ37" s="4">
        <v>0</v>
      </c>
      <c r="HR37" s="4">
        <v>38</v>
      </c>
      <c r="HS37" s="4">
        <v>2</v>
      </c>
      <c r="HT37" s="4">
        <v>0</v>
      </c>
      <c r="HU37" s="4">
        <v>0</v>
      </c>
      <c r="HV37" s="4">
        <v>0</v>
      </c>
      <c r="HW37" s="4">
        <v>0</v>
      </c>
      <c r="HX37" s="8">
        <v>2</v>
      </c>
      <c r="HY37" s="8">
        <v>20</v>
      </c>
      <c r="HZ37" s="4">
        <v>406</v>
      </c>
      <c r="IA37" s="4">
        <v>0</v>
      </c>
      <c r="IB37" s="4">
        <v>406</v>
      </c>
      <c r="IC37" s="4">
        <v>100</v>
      </c>
      <c r="ID37" s="4"/>
      <c r="IE37" s="4">
        <v>100</v>
      </c>
    </row>
    <row r="38" spans="1:239" s="3" customFormat="1" ht="18.75" x14ac:dyDescent="0.25">
      <c r="A38" s="6">
        <v>19.523809523809501</v>
      </c>
      <c r="B38" s="9" t="s">
        <v>93</v>
      </c>
      <c r="C38" s="10" t="s">
        <v>105</v>
      </c>
      <c r="D38" s="4">
        <v>446</v>
      </c>
      <c r="E38" s="4">
        <v>100</v>
      </c>
      <c r="F38" s="4">
        <v>346</v>
      </c>
      <c r="G38" s="8">
        <v>130</v>
      </c>
      <c r="H38" s="8">
        <v>0</v>
      </c>
      <c r="I38" s="8">
        <v>165</v>
      </c>
      <c r="J38" s="8">
        <v>0</v>
      </c>
      <c r="K38" s="8">
        <v>51</v>
      </c>
      <c r="L38" s="8">
        <v>0</v>
      </c>
      <c r="M38" s="8">
        <v>0</v>
      </c>
      <c r="N38" s="8">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8">
        <v>0</v>
      </c>
      <c r="AV38" s="8">
        <v>0</v>
      </c>
      <c r="AW38" s="8">
        <v>0</v>
      </c>
      <c r="AX38" s="8">
        <v>0</v>
      </c>
      <c r="AY38" s="8">
        <v>0</v>
      </c>
      <c r="AZ38" s="8">
        <v>0</v>
      </c>
      <c r="BA38" s="8">
        <v>0</v>
      </c>
      <c r="BB38" s="8">
        <v>0</v>
      </c>
      <c r="BC38" s="8">
        <v>0</v>
      </c>
      <c r="BD38" s="8">
        <v>0</v>
      </c>
      <c r="BE38" s="8">
        <v>0</v>
      </c>
      <c r="BF38" s="8">
        <v>0</v>
      </c>
      <c r="BG38" s="8">
        <v>0</v>
      </c>
      <c r="BH38" s="8">
        <v>0</v>
      </c>
      <c r="BI38" s="8">
        <v>0</v>
      </c>
      <c r="BJ38" s="8">
        <v>0</v>
      </c>
      <c r="BK38" s="8">
        <v>0</v>
      </c>
      <c r="BL38" s="8">
        <v>30</v>
      </c>
      <c r="BM38" s="8">
        <v>70</v>
      </c>
      <c r="BN38" s="8">
        <v>0</v>
      </c>
      <c r="BO38" s="8">
        <v>0</v>
      </c>
      <c r="BP38" s="8">
        <v>0</v>
      </c>
      <c r="BQ38" s="8">
        <v>0</v>
      </c>
      <c r="BR38" s="8">
        <v>0</v>
      </c>
      <c r="BS38" s="8">
        <v>0</v>
      </c>
      <c r="BT38" s="8">
        <v>0</v>
      </c>
      <c r="BU38" s="8">
        <v>0</v>
      </c>
      <c r="BV38" s="8">
        <v>0</v>
      </c>
      <c r="BW38" s="8">
        <v>0</v>
      </c>
      <c r="BX38" s="8">
        <v>0</v>
      </c>
      <c r="BY38" s="8">
        <v>0</v>
      </c>
      <c r="BZ38" s="8">
        <v>0</v>
      </c>
      <c r="CA38" s="8">
        <v>0</v>
      </c>
      <c r="CB38" s="8">
        <v>0</v>
      </c>
      <c r="CC38" s="8">
        <v>0</v>
      </c>
      <c r="CD38" s="8">
        <v>0</v>
      </c>
      <c r="CE38" s="8">
        <v>0</v>
      </c>
      <c r="CF38" s="8">
        <v>0</v>
      </c>
      <c r="CG38" s="8">
        <v>0</v>
      </c>
      <c r="CH38" s="8">
        <v>0</v>
      </c>
      <c r="CI38" s="8">
        <v>0</v>
      </c>
      <c r="CJ38" s="8">
        <v>0</v>
      </c>
      <c r="CK38" s="8">
        <v>0</v>
      </c>
      <c r="CL38" s="8">
        <v>0</v>
      </c>
      <c r="CM38" s="8">
        <v>0</v>
      </c>
      <c r="CN38" s="8">
        <v>0</v>
      </c>
      <c r="CO38" s="8">
        <v>0</v>
      </c>
      <c r="CP38" s="8">
        <v>0</v>
      </c>
      <c r="CQ38" s="8">
        <v>0</v>
      </c>
      <c r="CR38" s="8">
        <v>0</v>
      </c>
      <c r="CS38" s="8">
        <v>0</v>
      </c>
      <c r="CT38" s="8">
        <v>0</v>
      </c>
      <c r="CU38" s="8">
        <v>0</v>
      </c>
      <c r="CV38" s="8">
        <v>0</v>
      </c>
      <c r="CW38" s="8">
        <v>0</v>
      </c>
      <c r="CX38" s="8">
        <v>0</v>
      </c>
      <c r="CY38" s="8">
        <v>0</v>
      </c>
      <c r="CZ38" s="8">
        <v>0</v>
      </c>
      <c r="DA38" s="8">
        <v>0</v>
      </c>
      <c r="DB38" s="8">
        <v>0</v>
      </c>
      <c r="DC38" s="8">
        <v>0</v>
      </c>
      <c r="DD38" s="8">
        <v>0</v>
      </c>
      <c r="DE38" s="8">
        <v>0</v>
      </c>
      <c r="DF38" s="8">
        <v>0</v>
      </c>
      <c r="DG38" s="8">
        <v>0</v>
      </c>
      <c r="DH38" s="8">
        <v>0</v>
      </c>
      <c r="DI38" s="8">
        <v>0</v>
      </c>
      <c r="DJ38" s="8">
        <v>0</v>
      </c>
      <c r="DK38" s="8">
        <v>0</v>
      </c>
      <c r="DL38" s="8">
        <v>0</v>
      </c>
      <c r="DM38" s="8">
        <v>0</v>
      </c>
      <c r="DN38" s="8">
        <v>0</v>
      </c>
      <c r="DO38" s="8">
        <v>0</v>
      </c>
      <c r="DP38" s="8">
        <v>0</v>
      </c>
      <c r="DQ38" s="8">
        <v>0</v>
      </c>
      <c r="DR38" s="8">
        <v>0</v>
      </c>
      <c r="DS38" s="8">
        <v>0</v>
      </c>
      <c r="DT38" s="8">
        <v>0</v>
      </c>
      <c r="DU38" s="8">
        <v>0</v>
      </c>
      <c r="DV38" s="8">
        <v>0</v>
      </c>
      <c r="DW38" s="8">
        <v>0</v>
      </c>
      <c r="DX38" s="8">
        <v>0</v>
      </c>
      <c r="DY38" s="8">
        <v>0</v>
      </c>
      <c r="DZ38" s="8">
        <v>0</v>
      </c>
      <c r="EA38" s="8">
        <v>0</v>
      </c>
      <c r="EB38" s="8">
        <v>0</v>
      </c>
      <c r="EC38" s="8">
        <v>0</v>
      </c>
      <c r="ED38" s="8">
        <v>0</v>
      </c>
      <c r="EE38" s="8">
        <v>0</v>
      </c>
      <c r="EF38" s="8">
        <v>0</v>
      </c>
      <c r="EG38" s="8">
        <v>0</v>
      </c>
      <c r="EH38" s="8">
        <v>0</v>
      </c>
      <c r="EI38" s="8">
        <v>0</v>
      </c>
      <c r="EJ38" s="8">
        <v>0</v>
      </c>
      <c r="EK38" s="8">
        <v>0</v>
      </c>
      <c r="EL38" s="8">
        <v>0</v>
      </c>
      <c r="EM38" s="8">
        <v>0</v>
      </c>
      <c r="EN38" s="8">
        <v>0</v>
      </c>
      <c r="EO38" s="8">
        <v>0</v>
      </c>
      <c r="EP38" s="8">
        <v>0</v>
      </c>
      <c r="EQ38" s="8">
        <v>0</v>
      </c>
      <c r="ER38" s="8">
        <v>0</v>
      </c>
      <c r="ES38" s="8">
        <v>0</v>
      </c>
      <c r="ET38" s="8">
        <v>0</v>
      </c>
      <c r="EU38" s="8">
        <v>0</v>
      </c>
      <c r="EV38" s="8">
        <v>0</v>
      </c>
      <c r="EW38" s="8">
        <v>0</v>
      </c>
      <c r="EX38" s="8">
        <v>0</v>
      </c>
      <c r="EY38" s="8">
        <v>0</v>
      </c>
      <c r="EZ38" s="8">
        <v>0</v>
      </c>
      <c r="FA38" s="8">
        <v>0</v>
      </c>
      <c r="FB38" s="8">
        <v>0</v>
      </c>
      <c r="FC38" s="8">
        <v>0</v>
      </c>
      <c r="FD38" s="8">
        <v>0</v>
      </c>
      <c r="FE38" s="8">
        <v>0</v>
      </c>
      <c r="FF38" s="8">
        <v>0</v>
      </c>
      <c r="FG38" s="8">
        <v>0</v>
      </c>
      <c r="FH38" s="8">
        <v>0</v>
      </c>
      <c r="FI38" s="8">
        <v>0</v>
      </c>
      <c r="FJ38" s="8">
        <v>0</v>
      </c>
      <c r="FK38" s="8">
        <v>0</v>
      </c>
      <c r="FL38" s="8">
        <v>0</v>
      </c>
      <c r="FM38" s="8">
        <v>0</v>
      </c>
      <c r="FN38" s="8">
        <v>0</v>
      </c>
      <c r="FO38" s="8">
        <v>0</v>
      </c>
      <c r="FP38" s="8">
        <v>0</v>
      </c>
      <c r="FQ38" s="8">
        <v>0</v>
      </c>
      <c r="FR38" s="8">
        <v>0</v>
      </c>
      <c r="FS38" s="8">
        <v>0</v>
      </c>
      <c r="FT38" s="8">
        <v>0</v>
      </c>
      <c r="FU38" s="8">
        <v>0</v>
      </c>
      <c r="FV38" s="8">
        <v>0</v>
      </c>
      <c r="FW38" s="8">
        <v>0</v>
      </c>
      <c r="FX38" s="8">
        <v>0</v>
      </c>
      <c r="FY38" s="8">
        <v>0</v>
      </c>
      <c r="FZ38" s="8">
        <v>0</v>
      </c>
      <c r="GA38" s="8">
        <v>0</v>
      </c>
      <c r="GB38" s="8">
        <v>0</v>
      </c>
      <c r="GC38" s="8">
        <v>0</v>
      </c>
      <c r="GD38" s="8">
        <v>0</v>
      </c>
      <c r="GE38" s="8">
        <v>0</v>
      </c>
      <c r="GF38" s="8">
        <v>0</v>
      </c>
      <c r="GG38" s="8">
        <v>0</v>
      </c>
      <c r="GH38" s="8">
        <v>0</v>
      </c>
      <c r="GI38" s="8">
        <v>0</v>
      </c>
      <c r="GJ38" s="8">
        <v>0</v>
      </c>
      <c r="GK38" s="8">
        <v>0</v>
      </c>
      <c r="GL38" s="8">
        <v>0</v>
      </c>
      <c r="GM38" s="8">
        <v>0</v>
      </c>
      <c r="GN38" s="8">
        <v>0</v>
      </c>
      <c r="GO38" s="8">
        <v>0</v>
      </c>
      <c r="GP38" s="8">
        <v>0</v>
      </c>
      <c r="GQ38" s="8">
        <v>0</v>
      </c>
      <c r="GR38" s="8">
        <v>0</v>
      </c>
      <c r="GS38" s="8">
        <v>0</v>
      </c>
      <c r="GT38" s="8">
        <v>0</v>
      </c>
      <c r="GU38" s="8">
        <v>0</v>
      </c>
      <c r="GV38" s="8">
        <v>0</v>
      </c>
      <c r="GW38" s="8">
        <v>0</v>
      </c>
      <c r="GX38" s="8">
        <v>0</v>
      </c>
      <c r="GY38" s="8">
        <v>0</v>
      </c>
      <c r="GZ38" s="8">
        <v>0</v>
      </c>
      <c r="HA38" s="8">
        <v>0</v>
      </c>
      <c r="HB38" s="8">
        <v>0</v>
      </c>
      <c r="HC38" s="8">
        <v>0</v>
      </c>
      <c r="HD38" s="8">
        <v>0</v>
      </c>
      <c r="HE38" s="8">
        <v>0</v>
      </c>
      <c r="HF38" s="4">
        <v>75</v>
      </c>
      <c r="HG38" s="4">
        <v>50</v>
      </c>
      <c r="HH38" s="4">
        <v>0</v>
      </c>
      <c r="HI38" s="4">
        <v>0</v>
      </c>
      <c r="HJ38" s="4">
        <v>0</v>
      </c>
      <c r="HK38" s="4">
        <v>0</v>
      </c>
      <c r="HL38" s="4">
        <v>0</v>
      </c>
      <c r="HM38" s="4">
        <v>0</v>
      </c>
      <c r="HN38" s="4">
        <v>0</v>
      </c>
      <c r="HO38" s="4">
        <v>0</v>
      </c>
      <c r="HP38" s="4">
        <v>0</v>
      </c>
      <c r="HQ38" s="4">
        <v>0</v>
      </c>
      <c r="HR38" s="4">
        <v>25</v>
      </c>
      <c r="HS38" s="4">
        <v>0</v>
      </c>
      <c r="HT38" s="4">
        <v>0</v>
      </c>
      <c r="HU38" s="4">
        <v>0</v>
      </c>
      <c r="HV38" s="4">
        <v>0</v>
      </c>
      <c r="HW38" s="4">
        <v>0</v>
      </c>
      <c r="HX38" s="8">
        <v>4</v>
      </c>
      <c r="HY38" s="8">
        <v>13</v>
      </c>
      <c r="HZ38" s="4">
        <v>446</v>
      </c>
      <c r="IA38" s="4">
        <v>100</v>
      </c>
      <c r="IB38" s="4">
        <v>346</v>
      </c>
      <c r="IC38" s="4">
        <v>100</v>
      </c>
      <c r="ID38" s="4">
        <v>100</v>
      </c>
      <c r="IE38" s="4">
        <v>100</v>
      </c>
    </row>
    <row r="39" spans="1:239" s="3" customFormat="1" ht="47.25" x14ac:dyDescent="0.25">
      <c r="A39" s="6">
        <v>20.752380952380999</v>
      </c>
      <c r="B39" s="32" t="s">
        <v>94</v>
      </c>
      <c r="C39" s="29" t="s">
        <v>105</v>
      </c>
      <c r="D39" s="4">
        <v>186</v>
      </c>
      <c r="E39" s="4">
        <v>0</v>
      </c>
      <c r="F39" s="4">
        <v>186</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29</v>
      </c>
      <c r="AB39" s="8">
        <v>0</v>
      </c>
      <c r="AC39" s="8">
        <v>0</v>
      </c>
      <c r="AD39" s="8">
        <v>0</v>
      </c>
      <c r="AE39" s="8">
        <v>0</v>
      </c>
      <c r="AF39" s="8">
        <v>0</v>
      </c>
      <c r="AG39" s="8">
        <v>0</v>
      </c>
      <c r="AH39" s="8">
        <v>0</v>
      </c>
      <c r="AI39" s="8">
        <v>0</v>
      </c>
      <c r="AJ39" s="8">
        <v>44</v>
      </c>
      <c r="AK39" s="8">
        <v>50</v>
      </c>
      <c r="AL39" s="8">
        <v>0</v>
      </c>
      <c r="AM39" s="8">
        <v>36</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v>
      </c>
      <c r="BG39" s="8">
        <v>11</v>
      </c>
      <c r="BH39" s="8">
        <v>16</v>
      </c>
      <c r="BI39" s="8">
        <v>0</v>
      </c>
      <c r="BJ39" s="8">
        <v>0</v>
      </c>
      <c r="BK39" s="8">
        <v>0</v>
      </c>
      <c r="BL39" s="8">
        <v>0</v>
      </c>
      <c r="BM39" s="8">
        <v>0</v>
      </c>
      <c r="BN39" s="8">
        <v>0</v>
      </c>
      <c r="BO39" s="8">
        <v>0</v>
      </c>
      <c r="BP39" s="8">
        <v>0</v>
      </c>
      <c r="BQ39" s="8">
        <v>0</v>
      </c>
      <c r="BR39" s="8">
        <v>0</v>
      </c>
      <c r="BS39" s="8">
        <v>0</v>
      </c>
      <c r="BT39" s="8">
        <v>0</v>
      </c>
      <c r="BU39" s="8">
        <v>0</v>
      </c>
      <c r="BV39" s="8">
        <v>0</v>
      </c>
      <c r="BW39" s="8">
        <v>0</v>
      </c>
      <c r="BX39" s="8">
        <v>0</v>
      </c>
      <c r="BY39" s="8">
        <v>0</v>
      </c>
      <c r="BZ39" s="8">
        <v>0</v>
      </c>
      <c r="CA39" s="8">
        <v>0</v>
      </c>
      <c r="CB39" s="8">
        <v>0</v>
      </c>
      <c r="CC39" s="8">
        <v>0</v>
      </c>
      <c r="CD39" s="8">
        <v>0</v>
      </c>
      <c r="CE39" s="8">
        <v>0</v>
      </c>
      <c r="CF39" s="8">
        <v>0</v>
      </c>
      <c r="CG39" s="8">
        <v>0</v>
      </c>
      <c r="CH39" s="8">
        <v>0</v>
      </c>
      <c r="CI39" s="8">
        <v>0</v>
      </c>
      <c r="CJ39" s="8">
        <v>0</v>
      </c>
      <c r="CK39" s="8">
        <v>0</v>
      </c>
      <c r="CL39" s="8">
        <v>0</v>
      </c>
      <c r="CM39" s="8">
        <v>0</v>
      </c>
      <c r="CN39" s="8">
        <v>0</v>
      </c>
      <c r="CO39" s="8">
        <v>0</v>
      </c>
      <c r="CP39" s="8">
        <v>0</v>
      </c>
      <c r="CQ39" s="8">
        <v>0</v>
      </c>
      <c r="CR39" s="8">
        <v>0</v>
      </c>
      <c r="CS39" s="8">
        <v>0</v>
      </c>
      <c r="CT39" s="8">
        <v>0</v>
      </c>
      <c r="CU39" s="8">
        <v>0</v>
      </c>
      <c r="CV39" s="8">
        <v>0</v>
      </c>
      <c r="CW39" s="8">
        <v>0</v>
      </c>
      <c r="CX39" s="8">
        <v>0</v>
      </c>
      <c r="CY39" s="8">
        <v>0</v>
      </c>
      <c r="CZ39" s="8">
        <v>0</v>
      </c>
      <c r="DA39" s="8">
        <v>0</v>
      </c>
      <c r="DB39" s="8">
        <v>0</v>
      </c>
      <c r="DC39" s="8">
        <v>0</v>
      </c>
      <c r="DD39" s="8">
        <v>0</v>
      </c>
      <c r="DE39" s="8">
        <v>0</v>
      </c>
      <c r="DF39" s="8">
        <v>0</v>
      </c>
      <c r="DG39" s="8">
        <v>0</v>
      </c>
      <c r="DH39" s="8">
        <v>0</v>
      </c>
      <c r="DI39" s="8">
        <v>0</v>
      </c>
      <c r="DJ39" s="8">
        <v>0</v>
      </c>
      <c r="DK39" s="8">
        <v>0</v>
      </c>
      <c r="DL39" s="8">
        <v>0</v>
      </c>
      <c r="DM39" s="8">
        <v>0</v>
      </c>
      <c r="DN39" s="8">
        <v>0</v>
      </c>
      <c r="DO39" s="8">
        <v>0</v>
      </c>
      <c r="DP39" s="8">
        <v>0</v>
      </c>
      <c r="DQ39" s="8">
        <v>0</v>
      </c>
      <c r="DR39" s="8">
        <v>0</v>
      </c>
      <c r="DS39" s="8">
        <v>0</v>
      </c>
      <c r="DT39" s="8">
        <v>0</v>
      </c>
      <c r="DU39" s="8">
        <v>0</v>
      </c>
      <c r="DV39" s="8">
        <v>0</v>
      </c>
      <c r="DW39" s="8">
        <v>0</v>
      </c>
      <c r="DX39" s="8">
        <v>0</v>
      </c>
      <c r="DY39" s="8">
        <v>0</v>
      </c>
      <c r="DZ39" s="8">
        <v>0</v>
      </c>
      <c r="EA39" s="8">
        <v>0</v>
      </c>
      <c r="EB39" s="8">
        <v>0</v>
      </c>
      <c r="EC39" s="8">
        <v>0</v>
      </c>
      <c r="ED39" s="8">
        <v>0</v>
      </c>
      <c r="EE39" s="8">
        <v>0</v>
      </c>
      <c r="EF39" s="8">
        <v>0</v>
      </c>
      <c r="EG39" s="8">
        <v>0</v>
      </c>
      <c r="EH39" s="8">
        <v>0</v>
      </c>
      <c r="EI39" s="8">
        <v>0</v>
      </c>
      <c r="EJ39" s="8">
        <v>0</v>
      </c>
      <c r="EK39" s="8">
        <v>0</v>
      </c>
      <c r="EL39" s="8">
        <v>0</v>
      </c>
      <c r="EM39" s="8">
        <v>0</v>
      </c>
      <c r="EN39" s="8">
        <v>0</v>
      </c>
      <c r="EO39" s="8">
        <v>0</v>
      </c>
      <c r="EP39" s="8">
        <v>0</v>
      </c>
      <c r="EQ39" s="8">
        <v>0</v>
      </c>
      <c r="ER39" s="8">
        <v>0</v>
      </c>
      <c r="ES39" s="8">
        <v>0</v>
      </c>
      <c r="ET39" s="8">
        <v>0</v>
      </c>
      <c r="EU39" s="8">
        <v>0</v>
      </c>
      <c r="EV39" s="8">
        <v>0</v>
      </c>
      <c r="EW39" s="8">
        <v>0</v>
      </c>
      <c r="EX39" s="8">
        <v>0</v>
      </c>
      <c r="EY39" s="8">
        <v>0</v>
      </c>
      <c r="EZ39" s="8">
        <v>0</v>
      </c>
      <c r="FA39" s="8">
        <v>0</v>
      </c>
      <c r="FB39" s="8">
        <v>0</v>
      </c>
      <c r="FC39" s="8">
        <v>0</v>
      </c>
      <c r="FD39" s="8">
        <v>0</v>
      </c>
      <c r="FE39" s="8">
        <v>0</v>
      </c>
      <c r="FF39" s="8">
        <v>0</v>
      </c>
      <c r="FG39" s="8">
        <v>0</v>
      </c>
      <c r="FH39" s="8">
        <v>0</v>
      </c>
      <c r="FI39" s="8">
        <v>0</v>
      </c>
      <c r="FJ39" s="8">
        <v>0</v>
      </c>
      <c r="FK39" s="8">
        <v>0</v>
      </c>
      <c r="FL39" s="8">
        <v>0</v>
      </c>
      <c r="FM39" s="8">
        <v>0</v>
      </c>
      <c r="FN39" s="8">
        <v>0</v>
      </c>
      <c r="FO39" s="8">
        <v>0</v>
      </c>
      <c r="FP39" s="8">
        <v>0</v>
      </c>
      <c r="FQ39" s="8">
        <v>0</v>
      </c>
      <c r="FR39" s="8">
        <v>0</v>
      </c>
      <c r="FS39" s="8">
        <v>0</v>
      </c>
      <c r="FT39" s="8">
        <v>0</v>
      </c>
      <c r="FU39" s="8">
        <v>0</v>
      </c>
      <c r="FV39" s="8">
        <v>0</v>
      </c>
      <c r="FW39" s="8">
        <v>0</v>
      </c>
      <c r="FX39" s="8">
        <v>0</v>
      </c>
      <c r="FY39" s="8">
        <v>0</v>
      </c>
      <c r="FZ39" s="8">
        <v>0</v>
      </c>
      <c r="GA39" s="8">
        <v>0</v>
      </c>
      <c r="GB39" s="8">
        <v>0</v>
      </c>
      <c r="GC39" s="8">
        <v>0</v>
      </c>
      <c r="GD39" s="8">
        <v>0</v>
      </c>
      <c r="GE39" s="8">
        <v>0</v>
      </c>
      <c r="GF39" s="8">
        <v>0</v>
      </c>
      <c r="GG39" s="8">
        <v>0</v>
      </c>
      <c r="GH39" s="8">
        <v>0</v>
      </c>
      <c r="GI39" s="8">
        <v>0</v>
      </c>
      <c r="GJ39" s="8">
        <v>0</v>
      </c>
      <c r="GK39" s="8">
        <v>0</v>
      </c>
      <c r="GL39" s="8">
        <v>0</v>
      </c>
      <c r="GM39" s="8">
        <v>0</v>
      </c>
      <c r="GN39" s="8">
        <v>0</v>
      </c>
      <c r="GO39" s="8">
        <v>0</v>
      </c>
      <c r="GP39" s="8">
        <v>0</v>
      </c>
      <c r="GQ39" s="8">
        <v>0</v>
      </c>
      <c r="GR39" s="8">
        <v>0</v>
      </c>
      <c r="GS39" s="8">
        <v>0</v>
      </c>
      <c r="GT39" s="8">
        <v>0</v>
      </c>
      <c r="GU39" s="8">
        <v>0</v>
      </c>
      <c r="GV39" s="8">
        <v>0</v>
      </c>
      <c r="GW39" s="8">
        <v>0</v>
      </c>
      <c r="GX39" s="8">
        <v>0</v>
      </c>
      <c r="GY39" s="8">
        <v>0</v>
      </c>
      <c r="GZ39" s="8">
        <v>0</v>
      </c>
      <c r="HA39" s="8">
        <v>0</v>
      </c>
      <c r="HB39" s="8">
        <v>0</v>
      </c>
      <c r="HC39" s="8">
        <v>0</v>
      </c>
      <c r="HD39" s="8">
        <v>0</v>
      </c>
      <c r="HE39" s="8">
        <v>0</v>
      </c>
      <c r="HF39" s="4">
        <v>0</v>
      </c>
      <c r="HG39" s="4">
        <v>0</v>
      </c>
      <c r="HH39" s="4">
        <v>0</v>
      </c>
      <c r="HI39" s="4">
        <v>0</v>
      </c>
      <c r="HJ39" s="4">
        <v>0</v>
      </c>
      <c r="HK39" s="4">
        <v>0</v>
      </c>
      <c r="HL39" s="4">
        <v>0</v>
      </c>
      <c r="HM39" s="4">
        <v>0</v>
      </c>
      <c r="HN39" s="4">
        <v>0</v>
      </c>
      <c r="HO39" s="4">
        <v>0</v>
      </c>
      <c r="HP39" s="4">
        <v>0</v>
      </c>
      <c r="HQ39" s="4">
        <v>0</v>
      </c>
      <c r="HR39" s="4">
        <v>0</v>
      </c>
      <c r="HS39" s="4">
        <v>0</v>
      </c>
      <c r="HT39" s="4">
        <v>0</v>
      </c>
      <c r="HU39" s="4">
        <v>0</v>
      </c>
      <c r="HV39" s="4">
        <v>0</v>
      </c>
      <c r="HW39" s="4">
        <v>0</v>
      </c>
      <c r="HX39" s="8">
        <v>0</v>
      </c>
      <c r="HY39" s="8">
        <v>17</v>
      </c>
      <c r="HZ39" s="4">
        <v>186</v>
      </c>
      <c r="IA39" s="4">
        <v>0</v>
      </c>
      <c r="IB39" s="4">
        <v>186</v>
      </c>
      <c r="IC39" s="4">
        <v>100</v>
      </c>
      <c r="ID39" s="4"/>
      <c r="IE39" s="4">
        <v>100</v>
      </c>
    </row>
    <row r="40" spans="1:239" s="3" customFormat="1" ht="47.25" x14ac:dyDescent="0.25">
      <c r="A40" s="6">
        <v>21.980952380952399</v>
      </c>
      <c r="B40" s="32" t="s">
        <v>95</v>
      </c>
      <c r="C40" s="29" t="s">
        <v>105</v>
      </c>
      <c r="D40" s="4">
        <v>185</v>
      </c>
      <c r="E40" s="4">
        <v>0</v>
      </c>
      <c r="F40" s="4">
        <v>185</v>
      </c>
      <c r="G40" s="8">
        <v>0</v>
      </c>
      <c r="H40" s="8">
        <v>0</v>
      </c>
      <c r="I40" s="8">
        <v>0</v>
      </c>
      <c r="J40" s="8">
        <v>0</v>
      </c>
      <c r="K40" s="8">
        <v>0</v>
      </c>
      <c r="L40" s="8">
        <v>0</v>
      </c>
      <c r="M40" s="8">
        <v>0</v>
      </c>
      <c r="N40" s="8">
        <v>0</v>
      </c>
      <c r="O40" s="8">
        <v>0</v>
      </c>
      <c r="P40" s="8">
        <v>0</v>
      </c>
      <c r="Q40" s="8">
        <v>0</v>
      </c>
      <c r="R40" s="8">
        <v>0</v>
      </c>
      <c r="S40" s="8">
        <v>0</v>
      </c>
      <c r="T40" s="8">
        <v>0</v>
      </c>
      <c r="U40" s="8">
        <v>0</v>
      </c>
      <c r="V40" s="8">
        <v>0</v>
      </c>
      <c r="W40" s="8">
        <v>0</v>
      </c>
      <c r="X40" s="8">
        <v>2</v>
      </c>
      <c r="Y40" s="8">
        <v>22</v>
      </c>
      <c r="Z40" s="8">
        <v>29</v>
      </c>
      <c r="AA40" s="8">
        <v>22</v>
      </c>
      <c r="AB40" s="8">
        <v>0</v>
      </c>
      <c r="AC40" s="8">
        <v>0</v>
      </c>
      <c r="AD40" s="8">
        <v>0</v>
      </c>
      <c r="AE40" s="8">
        <v>0</v>
      </c>
      <c r="AF40" s="8">
        <v>0</v>
      </c>
      <c r="AG40" s="8">
        <v>0</v>
      </c>
      <c r="AH40" s="8">
        <v>15</v>
      </c>
      <c r="AI40" s="8">
        <v>4</v>
      </c>
      <c r="AJ40" s="8">
        <v>21</v>
      </c>
      <c r="AK40" s="8">
        <v>12</v>
      </c>
      <c r="AL40" s="8">
        <v>0</v>
      </c>
      <c r="AM40" s="8">
        <v>40</v>
      </c>
      <c r="AN40" s="8">
        <v>0</v>
      </c>
      <c r="AO40" s="8">
        <v>0</v>
      </c>
      <c r="AP40" s="8">
        <v>0</v>
      </c>
      <c r="AQ40" s="8">
        <v>0</v>
      </c>
      <c r="AR40" s="8">
        <v>0</v>
      </c>
      <c r="AS40" s="8">
        <v>0</v>
      </c>
      <c r="AT40" s="8">
        <v>0</v>
      </c>
      <c r="AU40" s="8">
        <v>0</v>
      </c>
      <c r="AV40" s="8">
        <v>0</v>
      </c>
      <c r="AW40" s="8">
        <v>0</v>
      </c>
      <c r="AX40" s="8">
        <v>0</v>
      </c>
      <c r="AY40" s="8">
        <v>1</v>
      </c>
      <c r="AZ40" s="8">
        <v>0</v>
      </c>
      <c r="BA40" s="8">
        <v>0</v>
      </c>
      <c r="BB40" s="8">
        <v>0</v>
      </c>
      <c r="BC40" s="8">
        <v>0</v>
      </c>
      <c r="BD40" s="8">
        <v>2</v>
      </c>
      <c r="BE40" s="8">
        <v>0</v>
      </c>
      <c r="BF40" s="8">
        <v>4</v>
      </c>
      <c r="BG40" s="8">
        <v>5</v>
      </c>
      <c r="BH40" s="8">
        <v>6</v>
      </c>
      <c r="BI40" s="8">
        <v>0</v>
      </c>
      <c r="BJ40" s="8">
        <v>0</v>
      </c>
      <c r="BK40" s="8">
        <v>0</v>
      </c>
      <c r="BL40" s="8">
        <v>0</v>
      </c>
      <c r="BM40" s="8">
        <v>0</v>
      </c>
      <c r="BN40" s="8">
        <v>0</v>
      </c>
      <c r="BO40" s="8">
        <v>0</v>
      </c>
      <c r="BP40" s="8">
        <v>0</v>
      </c>
      <c r="BQ40" s="8">
        <v>0</v>
      </c>
      <c r="BR40" s="8">
        <v>0</v>
      </c>
      <c r="BS40" s="8">
        <v>0</v>
      </c>
      <c r="BT40" s="8">
        <v>0</v>
      </c>
      <c r="BU40" s="8">
        <v>0</v>
      </c>
      <c r="BV40" s="8">
        <v>0</v>
      </c>
      <c r="BW40" s="8">
        <v>0</v>
      </c>
      <c r="BX40" s="8">
        <v>0</v>
      </c>
      <c r="BY40" s="8">
        <v>0</v>
      </c>
      <c r="BZ40" s="8">
        <v>0</v>
      </c>
      <c r="CA40" s="8">
        <v>0</v>
      </c>
      <c r="CB40" s="8">
        <v>0</v>
      </c>
      <c r="CC40" s="8">
        <v>0</v>
      </c>
      <c r="CD40" s="8">
        <v>0</v>
      </c>
      <c r="CE40" s="8">
        <v>0</v>
      </c>
      <c r="CF40" s="8">
        <v>0</v>
      </c>
      <c r="CG40" s="8">
        <v>0</v>
      </c>
      <c r="CH40" s="8">
        <v>0</v>
      </c>
      <c r="CI40" s="8">
        <v>0</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8">
        <v>0</v>
      </c>
      <c r="DC40" s="8">
        <v>0</v>
      </c>
      <c r="DD40" s="8">
        <v>0</v>
      </c>
      <c r="DE40" s="8">
        <v>0</v>
      </c>
      <c r="DF40" s="8">
        <v>0</v>
      </c>
      <c r="DG40" s="8">
        <v>0</v>
      </c>
      <c r="DH40" s="8">
        <v>0</v>
      </c>
      <c r="DI40" s="8">
        <v>0</v>
      </c>
      <c r="DJ40" s="8">
        <v>0</v>
      </c>
      <c r="DK40" s="8">
        <v>0</v>
      </c>
      <c r="DL40" s="8">
        <v>0</v>
      </c>
      <c r="DM40" s="8">
        <v>0</v>
      </c>
      <c r="DN40" s="8">
        <v>0</v>
      </c>
      <c r="DO40" s="8">
        <v>0</v>
      </c>
      <c r="DP40" s="8">
        <v>0</v>
      </c>
      <c r="DQ40" s="8">
        <v>0</v>
      </c>
      <c r="DR40" s="8">
        <v>0</v>
      </c>
      <c r="DS40" s="8">
        <v>0</v>
      </c>
      <c r="DT40" s="8">
        <v>0</v>
      </c>
      <c r="DU40" s="8">
        <v>0</v>
      </c>
      <c r="DV40" s="8">
        <v>0</v>
      </c>
      <c r="DW40" s="8">
        <v>0</v>
      </c>
      <c r="DX40" s="8">
        <v>0</v>
      </c>
      <c r="DY40" s="8">
        <v>0</v>
      </c>
      <c r="DZ40" s="8">
        <v>0</v>
      </c>
      <c r="EA40" s="8">
        <v>0</v>
      </c>
      <c r="EB40" s="8">
        <v>0</v>
      </c>
      <c r="EC40" s="8">
        <v>0</v>
      </c>
      <c r="ED40" s="8">
        <v>0</v>
      </c>
      <c r="EE40" s="8">
        <v>0</v>
      </c>
      <c r="EF40" s="8">
        <v>0</v>
      </c>
      <c r="EG40" s="8">
        <v>0</v>
      </c>
      <c r="EH40" s="8">
        <v>0</v>
      </c>
      <c r="EI40" s="8">
        <v>0</v>
      </c>
      <c r="EJ40" s="8">
        <v>0</v>
      </c>
      <c r="EK40" s="8">
        <v>0</v>
      </c>
      <c r="EL40" s="8">
        <v>0</v>
      </c>
      <c r="EM40" s="8">
        <v>0</v>
      </c>
      <c r="EN40" s="8">
        <v>0</v>
      </c>
      <c r="EO40" s="8">
        <v>0</v>
      </c>
      <c r="EP40" s="8">
        <v>0</v>
      </c>
      <c r="EQ40" s="8">
        <v>0</v>
      </c>
      <c r="ER40" s="8">
        <v>0</v>
      </c>
      <c r="ES40" s="8">
        <v>0</v>
      </c>
      <c r="ET40" s="8">
        <v>0</v>
      </c>
      <c r="EU40" s="8">
        <v>0</v>
      </c>
      <c r="EV40" s="8">
        <v>0</v>
      </c>
      <c r="EW40" s="8">
        <v>0</v>
      </c>
      <c r="EX40" s="8">
        <v>0</v>
      </c>
      <c r="EY40" s="8">
        <v>0</v>
      </c>
      <c r="EZ40" s="8">
        <v>0</v>
      </c>
      <c r="FA40" s="8">
        <v>0</v>
      </c>
      <c r="FB40" s="8">
        <v>0</v>
      </c>
      <c r="FC40" s="8">
        <v>0</v>
      </c>
      <c r="FD40" s="8">
        <v>0</v>
      </c>
      <c r="FE40" s="8">
        <v>0</v>
      </c>
      <c r="FF40" s="8">
        <v>0</v>
      </c>
      <c r="FG40" s="8">
        <v>0</v>
      </c>
      <c r="FH40" s="8">
        <v>0</v>
      </c>
      <c r="FI40" s="8">
        <v>0</v>
      </c>
      <c r="FJ40" s="8">
        <v>0</v>
      </c>
      <c r="FK40" s="8">
        <v>0</v>
      </c>
      <c r="FL40" s="8">
        <v>0</v>
      </c>
      <c r="FM40" s="8">
        <v>0</v>
      </c>
      <c r="FN40" s="8">
        <v>0</v>
      </c>
      <c r="FO40" s="8">
        <v>0</v>
      </c>
      <c r="FP40" s="8">
        <v>0</v>
      </c>
      <c r="FQ40" s="8">
        <v>0</v>
      </c>
      <c r="FR40" s="8">
        <v>0</v>
      </c>
      <c r="FS40" s="8">
        <v>0</v>
      </c>
      <c r="FT40" s="8">
        <v>0</v>
      </c>
      <c r="FU40" s="8">
        <v>0</v>
      </c>
      <c r="FV40" s="8">
        <v>0</v>
      </c>
      <c r="FW40" s="8">
        <v>0</v>
      </c>
      <c r="FX40" s="8">
        <v>0</v>
      </c>
      <c r="FY40" s="8">
        <v>0</v>
      </c>
      <c r="FZ40" s="8">
        <v>0</v>
      </c>
      <c r="GA40" s="8">
        <v>0</v>
      </c>
      <c r="GB40" s="8">
        <v>0</v>
      </c>
      <c r="GC40" s="8">
        <v>0</v>
      </c>
      <c r="GD40" s="8">
        <v>0</v>
      </c>
      <c r="GE40" s="8">
        <v>0</v>
      </c>
      <c r="GF40" s="8">
        <v>0</v>
      </c>
      <c r="GG40" s="8">
        <v>0</v>
      </c>
      <c r="GH40" s="8">
        <v>0</v>
      </c>
      <c r="GI40" s="8">
        <v>0</v>
      </c>
      <c r="GJ40" s="8">
        <v>0</v>
      </c>
      <c r="GK40" s="8">
        <v>0</v>
      </c>
      <c r="GL40" s="8">
        <v>0</v>
      </c>
      <c r="GM40" s="8">
        <v>0</v>
      </c>
      <c r="GN40" s="8">
        <v>0</v>
      </c>
      <c r="GO40" s="8">
        <v>0</v>
      </c>
      <c r="GP40" s="8">
        <v>0</v>
      </c>
      <c r="GQ40" s="8">
        <v>0</v>
      </c>
      <c r="GR40" s="8">
        <v>0</v>
      </c>
      <c r="GS40" s="8">
        <v>0</v>
      </c>
      <c r="GT40" s="8">
        <v>0</v>
      </c>
      <c r="GU40" s="8">
        <v>0</v>
      </c>
      <c r="GV40" s="8">
        <v>0</v>
      </c>
      <c r="GW40" s="8">
        <v>0</v>
      </c>
      <c r="GX40" s="8">
        <v>0</v>
      </c>
      <c r="GY40" s="8">
        <v>0</v>
      </c>
      <c r="GZ40" s="8">
        <v>0</v>
      </c>
      <c r="HA40" s="8">
        <v>0</v>
      </c>
      <c r="HB40" s="8">
        <v>0</v>
      </c>
      <c r="HC40" s="8">
        <v>0</v>
      </c>
      <c r="HD40" s="8">
        <v>0</v>
      </c>
      <c r="HE40" s="8">
        <v>0</v>
      </c>
      <c r="HF40" s="4">
        <v>0</v>
      </c>
      <c r="HG40" s="4">
        <v>0</v>
      </c>
      <c r="HH40" s="4">
        <v>0</v>
      </c>
      <c r="HI40" s="4">
        <v>0</v>
      </c>
      <c r="HJ40" s="4">
        <v>0</v>
      </c>
      <c r="HK40" s="4">
        <v>0</v>
      </c>
      <c r="HL40" s="4">
        <v>0</v>
      </c>
      <c r="HM40" s="4">
        <v>0</v>
      </c>
      <c r="HN40" s="4">
        <v>0</v>
      </c>
      <c r="HO40" s="4">
        <v>0</v>
      </c>
      <c r="HP40" s="4">
        <v>0</v>
      </c>
      <c r="HQ40" s="4">
        <v>0</v>
      </c>
      <c r="HR40" s="4">
        <v>0</v>
      </c>
      <c r="HS40" s="4">
        <v>0</v>
      </c>
      <c r="HT40" s="4">
        <v>0</v>
      </c>
      <c r="HU40" s="4">
        <v>0</v>
      </c>
      <c r="HV40" s="4">
        <v>0</v>
      </c>
      <c r="HW40" s="4">
        <v>0</v>
      </c>
      <c r="HX40" s="8">
        <v>1</v>
      </c>
      <c r="HY40" s="8">
        <v>17</v>
      </c>
      <c r="HZ40" s="4">
        <v>185</v>
      </c>
      <c r="IA40" s="4">
        <v>0</v>
      </c>
      <c r="IB40" s="4">
        <v>185</v>
      </c>
      <c r="IC40" s="4">
        <v>100</v>
      </c>
      <c r="ID40" s="4"/>
      <c r="IE40" s="4">
        <v>100</v>
      </c>
    </row>
    <row r="41" spans="1:239" s="3" customFormat="1" ht="18.75" x14ac:dyDescent="0.25">
      <c r="A41" s="6">
        <v>23.209523809523802</v>
      </c>
      <c r="B41" s="11" t="s">
        <v>96</v>
      </c>
      <c r="C41" s="10" t="s">
        <v>106</v>
      </c>
      <c r="D41" s="4">
        <v>897</v>
      </c>
      <c r="E41" s="4">
        <v>0</v>
      </c>
      <c r="F41" s="4">
        <v>897</v>
      </c>
      <c r="G41" s="8">
        <v>386</v>
      </c>
      <c r="H41" s="8">
        <v>0</v>
      </c>
      <c r="I41" s="8">
        <v>432</v>
      </c>
      <c r="J41" s="8">
        <v>0</v>
      </c>
      <c r="K41" s="8">
        <v>74</v>
      </c>
      <c r="L41" s="8">
        <v>0</v>
      </c>
      <c r="M41" s="8">
        <v>0</v>
      </c>
      <c r="N41" s="8">
        <v>0</v>
      </c>
      <c r="O41" s="8">
        <v>5</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0</v>
      </c>
      <c r="BE41" s="8">
        <v>0</v>
      </c>
      <c r="BF41" s="8">
        <v>0</v>
      </c>
      <c r="BG41" s="8">
        <v>0</v>
      </c>
      <c r="BH41" s="8">
        <v>0</v>
      </c>
      <c r="BI41" s="8">
        <v>0</v>
      </c>
      <c r="BJ41" s="8">
        <v>0</v>
      </c>
      <c r="BK41" s="8">
        <v>0</v>
      </c>
      <c r="BL41" s="8">
        <v>0</v>
      </c>
      <c r="BM41" s="8">
        <v>0</v>
      </c>
      <c r="BN41" s="8">
        <v>0</v>
      </c>
      <c r="BO41" s="8">
        <v>0</v>
      </c>
      <c r="BP41" s="8">
        <v>0</v>
      </c>
      <c r="BQ41" s="8">
        <v>0</v>
      </c>
      <c r="BR41" s="8">
        <v>0</v>
      </c>
      <c r="BS41" s="8">
        <v>0</v>
      </c>
      <c r="BT41" s="8">
        <v>0</v>
      </c>
      <c r="BU41" s="8">
        <v>0</v>
      </c>
      <c r="BV41" s="8">
        <v>0</v>
      </c>
      <c r="BW41" s="8">
        <v>0</v>
      </c>
      <c r="BX41" s="8">
        <v>0</v>
      </c>
      <c r="BY41" s="8">
        <v>0</v>
      </c>
      <c r="BZ41" s="8">
        <v>0</v>
      </c>
      <c r="CA41" s="8">
        <v>0</v>
      </c>
      <c r="CB41" s="8">
        <v>0</v>
      </c>
      <c r="CC41" s="8">
        <v>0</v>
      </c>
      <c r="CD41" s="8">
        <v>0</v>
      </c>
      <c r="CE41" s="8">
        <v>0</v>
      </c>
      <c r="CF41" s="8">
        <v>0</v>
      </c>
      <c r="CG41" s="8">
        <v>0</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8">
        <v>0</v>
      </c>
      <c r="DC41" s="8">
        <v>0</v>
      </c>
      <c r="DD41" s="8">
        <v>0</v>
      </c>
      <c r="DE41" s="8">
        <v>0</v>
      </c>
      <c r="DF41" s="8">
        <v>0</v>
      </c>
      <c r="DG41" s="8">
        <v>0</v>
      </c>
      <c r="DH41" s="8">
        <v>0</v>
      </c>
      <c r="DI41" s="8">
        <v>0</v>
      </c>
      <c r="DJ41" s="8">
        <v>0</v>
      </c>
      <c r="DK41" s="8">
        <v>0</v>
      </c>
      <c r="DL41" s="8">
        <v>0</v>
      </c>
      <c r="DM41" s="8">
        <v>0</v>
      </c>
      <c r="DN41" s="8">
        <v>0</v>
      </c>
      <c r="DO41" s="8">
        <v>0</v>
      </c>
      <c r="DP41" s="8">
        <v>0</v>
      </c>
      <c r="DQ41" s="8">
        <v>0</v>
      </c>
      <c r="DR41" s="8">
        <v>0</v>
      </c>
      <c r="DS41" s="8">
        <v>0</v>
      </c>
      <c r="DT41" s="8">
        <v>0</v>
      </c>
      <c r="DU41" s="8">
        <v>0</v>
      </c>
      <c r="DV41" s="8">
        <v>0</v>
      </c>
      <c r="DW41" s="8">
        <v>0</v>
      </c>
      <c r="DX41" s="8">
        <v>0</v>
      </c>
      <c r="DY41" s="8">
        <v>0</v>
      </c>
      <c r="DZ41" s="8">
        <v>0</v>
      </c>
      <c r="EA41" s="8">
        <v>0</v>
      </c>
      <c r="EB41" s="8">
        <v>0</v>
      </c>
      <c r="EC41" s="8">
        <v>0</v>
      </c>
      <c r="ED41" s="8">
        <v>0</v>
      </c>
      <c r="EE41" s="8">
        <v>0</v>
      </c>
      <c r="EF41" s="8">
        <v>0</v>
      </c>
      <c r="EG41" s="8">
        <v>0</v>
      </c>
      <c r="EH41" s="8">
        <v>0</v>
      </c>
      <c r="EI41" s="8">
        <v>0</v>
      </c>
      <c r="EJ41" s="8">
        <v>0</v>
      </c>
      <c r="EK41" s="8">
        <v>0</v>
      </c>
      <c r="EL41" s="8">
        <v>0</v>
      </c>
      <c r="EM41" s="8">
        <v>0</v>
      </c>
      <c r="EN41" s="8">
        <v>0</v>
      </c>
      <c r="EO41" s="8">
        <v>0</v>
      </c>
      <c r="EP41" s="8">
        <v>0</v>
      </c>
      <c r="EQ41" s="8">
        <v>0</v>
      </c>
      <c r="ER41" s="8">
        <v>0</v>
      </c>
      <c r="ES41" s="8">
        <v>0</v>
      </c>
      <c r="ET41" s="8">
        <v>0</v>
      </c>
      <c r="EU41" s="8">
        <v>0</v>
      </c>
      <c r="EV41" s="8">
        <v>0</v>
      </c>
      <c r="EW41" s="8">
        <v>0</v>
      </c>
      <c r="EX41" s="8">
        <v>0</v>
      </c>
      <c r="EY41" s="8">
        <v>0</v>
      </c>
      <c r="EZ41" s="8">
        <v>0</v>
      </c>
      <c r="FA41" s="8">
        <v>0</v>
      </c>
      <c r="FB41" s="8">
        <v>0</v>
      </c>
      <c r="FC41" s="8">
        <v>0</v>
      </c>
      <c r="FD41" s="8">
        <v>0</v>
      </c>
      <c r="FE41" s="8">
        <v>0</v>
      </c>
      <c r="FF41" s="8">
        <v>0</v>
      </c>
      <c r="FG41" s="8">
        <v>0</v>
      </c>
      <c r="FH41" s="8">
        <v>0</v>
      </c>
      <c r="FI41" s="8">
        <v>0</v>
      </c>
      <c r="FJ41" s="8">
        <v>0</v>
      </c>
      <c r="FK41" s="8">
        <v>0</v>
      </c>
      <c r="FL41" s="8">
        <v>0</v>
      </c>
      <c r="FM41" s="8">
        <v>0</v>
      </c>
      <c r="FN41" s="8">
        <v>0</v>
      </c>
      <c r="FO41" s="8">
        <v>0</v>
      </c>
      <c r="FP41" s="8">
        <v>0</v>
      </c>
      <c r="FQ41" s="8">
        <v>0</v>
      </c>
      <c r="FR41" s="8">
        <v>0</v>
      </c>
      <c r="FS41" s="8">
        <v>0</v>
      </c>
      <c r="FT41" s="8">
        <v>0</v>
      </c>
      <c r="FU41" s="8">
        <v>0</v>
      </c>
      <c r="FV41" s="8">
        <v>0</v>
      </c>
      <c r="FW41" s="8">
        <v>0</v>
      </c>
      <c r="FX41" s="8">
        <v>0</v>
      </c>
      <c r="FY41" s="8">
        <v>0</v>
      </c>
      <c r="FZ41" s="8">
        <v>0</v>
      </c>
      <c r="GA41" s="8">
        <v>0</v>
      </c>
      <c r="GB41" s="8">
        <v>0</v>
      </c>
      <c r="GC41" s="8">
        <v>0</v>
      </c>
      <c r="GD41" s="8">
        <v>0</v>
      </c>
      <c r="GE41" s="8">
        <v>0</v>
      </c>
      <c r="GF41" s="8">
        <v>0</v>
      </c>
      <c r="GG41" s="8">
        <v>0</v>
      </c>
      <c r="GH41" s="8">
        <v>0</v>
      </c>
      <c r="GI41" s="8">
        <v>0</v>
      </c>
      <c r="GJ41" s="8">
        <v>0</v>
      </c>
      <c r="GK41" s="8">
        <v>0</v>
      </c>
      <c r="GL41" s="8">
        <v>0</v>
      </c>
      <c r="GM41" s="8">
        <v>0</v>
      </c>
      <c r="GN41" s="8">
        <v>0</v>
      </c>
      <c r="GO41" s="8">
        <v>0</v>
      </c>
      <c r="GP41" s="8">
        <v>0</v>
      </c>
      <c r="GQ41" s="8">
        <v>0</v>
      </c>
      <c r="GR41" s="8">
        <v>0</v>
      </c>
      <c r="GS41" s="8">
        <v>0</v>
      </c>
      <c r="GT41" s="8">
        <v>0</v>
      </c>
      <c r="GU41" s="8">
        <v>0</v>
      </c>
      <c r="GV41" s="8">
        <v>0</v>
      </c>
      <c r="GW41" s="8">
        <v>0</v>
      </c>
      <c r="GX41" s="8">
        <v>0</v>
      </c>
      <c r="GY41" s="8">
        <v>0</v>
      </c>
      <c r="GZ41" s="8">
        <v>0</v>
      </c>
      <c r="HA41" s="8">
        <v>0</v>
      </c>
      <c r="HB41" s="8">
        <v>0</v>
      </c>
      <c r="HC41" s="8">
        <v>0</v>
      </c>
      <c r="HD41" s="8">
        <v>0</v>
      </c>
      <c r="HE41" s="8">
        <v>0</v>
      </c>
      <c r="HF41" s="4">
        <v>75</v>
      </c>
      <c r="HG41" s="4">
        <v>75</v>
      </c>
      <c r="HH41" s="4">
        <v>0</v>
      </c>
      <c r="HI41" s="4">
        <v>0</v>
      </c>
      <c r="HJ41" s="4">
        <v>0</v>
      </c>
      <c r="HK41" s="4">
        <v>0</v>
      </c>
      <c r="HL41" s="4">
        <v>0</v>
      </c>
      <c r="HM41" s="4">
        <v>0</v>
      </c>
      <c r="HN41" s="4">
        <v>0</v>
      </c>
      <c r="HO41" s="4">
        <v>0</v>
      </c>
      <c r="HP41" s="4">
        <v>0</v>
      </c>
      <c r="HQ41" s="4">
        <v>0</v>
      </c>
      <c r="HR41" s="4">
        <v>0</v>
      </c>
      <c r="HS41" s="4">
        <v>0</v>
      </c>
      <c r="HT41" s="4">
        <v>0</v>
      </c>
      <c r="HU41" s="4">
        <v>0</v>
      </c>
      <c r="HV41" s="4">
        <v>0</v>
      </c>
      <c r="HW41" s="4">
        <v>0</v>
      </c>
      <c r="HX41" s="8">
        <v>6</v>
      </c>
      <c r="HY41" s="8">
        <v>32</v>
      </c>
      <c r="HZ41" s="4">
        <v>897</v>
      </c>
      <c r="IA41" s="4">
        <v>0</v>
      </c>
      <c r="IB41" s="4">
        <v>897</v>
      </c>
      <c r="IC41" s="4">
        <v>100</v>
      </c>
      <c r="ID41" s="4"/>
      <c r="IE41" s="4">
        <v>100</v>
      </c>
    </row>
    <row r="42" spans="1:239" s="3" customFormat="1" ht="31.5" x14ac:dyDescent="0.25">
      <c r="A42" s="6">
        <v>24.438095238095201</v>
      </c>
      <c r="B42" s="9" t="s">
        <v>97</v>
      </c>
      <c r="C42" s="10" t="s">
        <v>106</v>
      </c>
      <c r="D42" s="4">
        <v>1277</v>
      </c>
      <c r="E42" s="4">
        <v>0</v>
      </c>
      <c r="F42" s="4">
        <v>1277</v>
      </c>
      <c r="G42" s="8">
        <v>520</v>
      </c>
      <c r="H42" s="8">
        <v>0</v>
      </c>
      <c r="I42" s="8">
        <v>648</v>
      </c>
      <c r="J42" s="8">
        <v>0</v>
      </c>
      <c r="K42" s="8">
        <v>103</v>
      </c>
      <c r="L42" s="8">
        <v>0</v>
      </c>
      <c r="M42" s="8">
        <v>1</v>
      </c>
      <c r="N42" s="8">
        <v>0</v>
      </c>
      <c r="O42" s="8">
        <v>4</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1</v>
      </c>
      <c r="AX42" s="8">
        <v>0</v>
      </c>
      <c r="AY42" s="8">
        <v>0</v>
      </c>
      <c r="AZ42" s="8">
        <v>0</v>
      </c>
      <c r="BA42" s="8">
        <v>0</v>
      </c>
      <c r="BB42" s="8">
        <v>0</v>
      </c>
      <c r="BC42" s="8">
        <v>0</v>
      </c>
      <c r="BD42" s="8">
        <v>0</v>
      </c>
      <c r="BE42" s="8">
        <v>0</v>
      </c>
      <c r="BF42" s="8">
        <v>0</v>
      </c>
      <c r="BG42" s="8">
        <v>0</v>
      </c>
      <c r="BH42" s="8">
        <v>0</v>
      </c>
      <c r="BI42" s="8">
        <v>0</v>
      </c>
      <c r="BJ42" s="8">
        <v>0</v>
      </c>
      <c r="BK42" s="8">
        <v>0</v>
      </c>
      <c r="BL42" s="8">
        <v>0</v>
      </c>
      <c r="BM42" s="8">
        <v>0</v>
      </c>
      <c r="BN42" s="8">
        <v>0</v>
      </c>
      <c r="BO42" s="8">
        <v>0</v>
      </c>
      <c r="BP42" s="8">
        <v>0</v>
      </c>
      <c r="BQ42" s="8">
        <v>0</v>
      </c>
      <c r="BR42" s="8">
        <v>0</v>
      </c>
      <c r="BS42" s="8">
        <v>0</v>
      </c>
      <c r="BT42" s="8">
        <v>0</v>
      </c>
      <c r="BU42" s="8">
        <v>0</v>
      </c>
      <c r="BV42" s="8">
        <v>0</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8">
        <v>0</v>
      </c>
      <c r="DC42" s="8">
        <v>0</v>
      </c>
      <c r="DD42" s="8">
        <v>0</v>
      </c>
      <c r="DE42" s="8">
        <v>0</v>
      </c>
      <c r="DF42" s="8">
        <v>0</v>
      </c>
      <c r="DG42" s="8">
        <v>0</v>
      </c>
      <c r="DH42" s="8">
        <v>0</v>
      </c>
      <c r="DI42" s="8">
        <v>0</v>
      </c>
      <c r="DJ42" s="8">
        <v>0</v>
      </c>
      <c r="DK42" s="8">
        <v>0</v>
      </c>
      <c r="DL42" s="8">
        <v>0</v>
      </c>
      <c r="DM42" s="8">
        <v>0</v>
      </c>
      <c r="DN42" s="8">
        <v>0</v>
      </c>
      <c r="DO42" s="8">
        <v>0</v>
      </c>
      <c r="DP42" s="8">
        <v>0</v>
      </c>
      <c r="DQ42" s="8">
        <v>0</v>
      </c>
      <c r="DR42" s="8">
        <v>0</v>
      </c>
      <c r="DS42" s="8">
        <v>0</v>
      </c>
      <c r="DT42" s="8">
        <v>0</v>
      </c>
      <c r="DU42" s="8">
        <v>0</v>
      </c>
      <c r="DV42" s="8">
        <v>0</v>
      </c>
      <c r="DW42" s="8">
        <v>0</v>
      </c>
      <c r="DX42" s="8">
        <v>0</v>
      </c>
      <c r="DY42" s="8">
        <v>0</v>
      </c>
      <c r="DZ42" s="8">
        <v>0</v>
      </c>
      <c r="EA42" s="8">
        <v>0</v>
      </c>
      <c r="EB42" s="8">
        <v>0</v>
      </c>
      <c r="EC42" s="8">
        <v>0</v>
      </c>
      <c r="ED42" s="8">
        <v>0</v>
      </c>
      <c r="EE42" s="8">
        <v>0</v>
      </c>
      <c r="EF42" s="8">
        <v>0</v>
      </c>
      <c r="EG42" s="8">
        <v>0</v>
      </c>
      <c r="EH42" s="8">
        <v>0</v>
      </c>
      <c r="EI42" s="8">
        <v>0</v>
      </c>
      <c r="EJ42" s="8">
        <v>0</v>
      </c>
      <c r="EK42" s="8">
        <v>0</v>
      </c>
      <c r="EL42" s="8">
        <v>0</v>
      </c>
      <c r="EM42" s="8">
        <v>0</v>
      </c>
      <c r="EN42" s="8">
        <v>0</v>
      </c>
      <c r="EO42" s="8">
        <v>0</v>
      </c>
      <c r="EP42" s="8">
        <v>0</v>
      </c>
      <c r="EQ42" s="8">
        <v>0</v>
      </c>
      <c r="ER42" s="8">
        <v>0</v>
      </c>
      <c r="ES42" s="8">
        <v>0</v>
      </c>
      <c r="ET42" s="8">
        <v>0</v>
      </c>
      <c r="EU42" s="8">
        <v>0</v>
      </c>
      <c r="EV42" s="8">
        <v>0</v>
      </c>
      <c r="EW42" s="8">
        <v>0</v>
      </c>
      <c r="EX42" s="8">
        <v>0</v>
      </c>
      <c r="EY42" s="8">
        <v>0</v>
      </c>
      <c r="EZ42" s="8">
        <v>0</v>
      </c>
      <c r="FA42" s="8">
        <v>0</v>
      </c>
      <c r="FB42" s="8">
        <v>0</v>
      </c>
      <c r="FC42" s="8">
        <v>0</v>
      </c>
      <c r="FD42" s="8">
        <v>0</v>
      </c>
      <c r="FE42" s="8">
        <v>0</v>
      </c>
      <c r="FF42" s="8">
        <v>0</v>
      </c>
      <c r="FG42" s="8">
        <v>0</v>
      </c>
      <c r="FH42" s="8">
        <v>0</v>
      </c>
      <c r="FI42" s="8">
        <v>0</v>
      </c>
      <c r="FJ42" s="8">
        <v>0</v>
      </c>
      <c r="FK42" s="8">
        <v>0</v>
      </c>
      <c r="FL42" s="8">
        <v>0</v>
      </c>
      <c r="FM42" s="8">
        <v>0</v>
      </c>
      <c r="FN42" s="8">
        <v>0</v>
      </c>
      <c r="FO42" s="8">
        <v>0</v>
      </c>
      <c r="FP42" s="8">
        <v>0</v>
      </c>
      <c r="FQ42" s="8">
        <v>0</v>
      </c>
      <c r="FR42" s="8">
        <v>0</v>
      </c>
      <c r="FS42" s="8">
        <v>0</v>
      </c>
      <c r="FT42" s="8">
        <v>0</v>
      </c>
      <c r="FU42" s="8">
        <v>0</v>
      </c>
      <c r="FV42" s="8">
        <v>0</v>
      </c>
      <c r="FW42" s="8">
        <v>0</v>
      </c>
      <c r="FX42" s="8">
        <v>0</v>
      </c>
      <c r="FY42" s="8">
        <v>0</v>
      </c>
      <c r="FZ42" s="8">
        <v>0</v>
      </c>
      <c r="GA42" s="8">
        <v>0</v>
      </c>
      <c r="GB42" s="8">
        <v>0</v>
      </c>
      <c r="GC42" s="8">
        <v>0</v>
      </c>
      <c r="GD42" s="8">
        <v>0</v>
      </c>
      <c r="GE42" s="8">
        <v>0</v>
      </c>
      <c r="GF42" s="8">
        <v>0</v>
      </c>
      <c r="GG42" s="8">
        <v>0</v>
      </c>
      <c r="GH42" s="8">
        <v>0</v>
      </c>
      <c r="GI42" s="8">
        <v>0</v>
      </c>
      <c r="GJ42" s="8">
        <v>0</v>
      </c>
      <c r="GK42" s="8">
        <v>0</v>
      </c>
      <c r="GL42" s="8">
        <v>0</v>
      </c>
      <c r="GM42" s="8">
        <v>0</v>
      </c>
      <c r="GN42" s="8">
        <v>0</v>
      </c>
      <c r="GO42" s="8">
        <v>0</v>
      </c>
      <c r="GP42" s="8">
        <v>0</v>
      </c>
      <c r="GQ42" s="8">
        <v>0</v>
      </c>
      <c r="GR42" s="8">
        <v>0</v>
      </c>
      <c r="GS42" s="8">
        <v>0</v>
      </c>
      <c r="GT42" s="8">
        <v>0</v>
      </c>
      <c r="GU42" s="8">
        <v>0</v>
      </c>
      <c r="GV42" s="8">
        <v>0</v>
      </c>
      <c r="GW42" s="8">
        <v>0</v>
      </c>
      <c r="GX42" s="8">
        <v>0</v>
      </c>
      <c r="GY42" s="8">
        <v>0</v>
      </c>
      <c r="GZ42" s="8">
        <v>0</v>
      </c>
      <c r="HA42" s="8">
        <v>0</v>
      </c>
      <c r="HB42" s="8">
        <v>0</v>
      </c>
      <c r="HC42" s="8">
        <v>0</v>
      </c>
      <c r="HD42" s="8">
        <v>0</v>
      </c>
      <c r="HE42" s="8">
        <v>0</v>
      </c>
      <c r="HF42" s="4">
        <v>305</v>
      </c>
      <c r="HG42" s="4">
        <v>305</v>
      </c>
      <c r="HH42" s="4">
        <v>0</v>
      </c>
      <c r="HI42" s="4">
        <v>0</v>
      </c>
      <c r="HJ42" s="4">
        <v>0</v>
      </c>
      <c r="HK42" s="4">
        <v>0</v>
      </c>
      <c r="HL42" s="4">
        <v>0</v>
      </c>
      <c r="HM42" s="4">
        <v>0</v>
      </c>
      <c r="HN42" s="4">
        <v>0</v>
      </c>
      <c r="HO42" s="4">
        <v>0</v>
      </c>
      <c r="HP42" s="4">
        <v>0</v>
      </c>
      <c r="HQ42" s="4">
        <v>0</v>
      </c>
      <c r="HR42" s="4">
        <v>0</v>
      </c>
      <c r="HS42" s="4">
        <v>0</v>
      </c>
      <c r="HT42" s="4">
        <v>0</v>
      </c>
      <c r="HU42" s="4">
        <v>0</v>
      </c>
      <c r="HV42" s="4">
        <v>0</v>
      </c>
      <c r="HW42" s="4">
        <v>0</v>
      </c>
      <c r="HX42" s="8">
        <v>6</v>
      </c>
      <c r="HY42" s="8">
        <v>48</v>
      </c>
      <c r="HZ42" s="4">
        <v>1277</v>
      </c>
      <c r="IA42" s="4">
        <v>0</v>
      </c>
      <c r="IB42" s="4">
        <v>1277</v>
      </c>
      <c r="IC42" s="4">
        <v>100</v>
      </c>
      <c r="ID42" s="4"/>
      <c r="IE42" s="4">
        <v>100</v>
      </c>
    </row>
    <row r="43" spans="1:239" s="3" customFormat="1" ht="18.75" x14ac:dyDescent="0.25">
      <c r="A43" s="6">
        <v>25.6666666666667</v>
      </c>
      <c r="B43" s="9" t="s">
        <v>98</v>
      </c>
      <c r="C43" s="10" t="s">
        <v>106</v>
      </c>
      <c r="D43" s="4">
        <v>1463</v>
      </c>
      <c r="E43" s="4">
        <v>0</v>
      </c>
      <c r="F43" s="4">
        <v>1463</v>
      </c>
      <c r="G43" s="8">
        <v>662</v>
      </c>
      <c r="H43" s="8">
        <v>0</v>
      </c>
      <c r="I43" s="8">
        <v>693</v>
      </c>
      <c r="J43" s="8">
        <v>0</v>
      </c>
      <c r="K43" s="8">
        <v>103</v>
      </c>
      <c r="L43" s="8">
        <v>0</v>
      </c>
      <c r="M43" s="8">
        <v>2</v>
      </c>
      <c r="N43" s="8">
        <v>0</v>
      </c>
      <c r="O43" s="8">
        <v>2</v>
      </c>
      <c r="P43" s="8">
        <v>0</v>
      </c>
      <c r="Q43" s="8">
        <v>1</v>
      </c>
      <c r="R43" s="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0</v>
      </c>
      <c r="AR43" s="8">
        <v>0</v>
      </c>
      <c r="AS43" s="8">
        <v>0</v>
      </c>
      <c r="AT43" s="8">
        <v>0</v>
      </c>
      <c r="AU43" s="8">
        <v>0</v>
      </c>
      <c r="AV43" s="8">
        <v>0</v>
      </c>
      <c r="AW43" s="8">
        <v>0</v>
      </c>
      <c r="AX43" s="8">
        <v>0</v>
      </c>
      <c r="AY43" s="8">
        <v>0</v>
      </c>
      <c r="AZ43" s="8">
        <v>0</v>
      </c>
      <c r="BA43" s="8">
        <v>0</v>
      </c>
      <c r="BB43" s="8">
        <v>0</v>
      </c>
      <c r="BC43" s="8">
        <v>0</v>
      </c>
      <c r="BD43" s="8">
        <v>0</v>
      </c>
      <c r="BE43" s="8">
        <v>0</v>
      </c>
      <c r="BF43" s="8">
        <v>0</v>
      </c>
      <c r="BG43" s="8">
        <v>0</v>
      </c>
      <c r="BH43" s="8">
        <v>0</v>
      </c>
      <c r="BI43" s="8">
        <v>0</v>
      </c>
      <c r="BJ43" s="8">
        <v>0</v>
      </c>
      <c r="BK43" s="8">
        <v>0</v>
      </c>
      <c r="BL43" s="8">
        <v>0</v>
      </c>
      <c r="BM43" s="8">
        <v>0</v>
      </c>
      <c r="BN43" s="8">
        <v>0</v>
      </c>
      <c r="BO43" s="8">
        <v>0</v>
      </c>
      <c r="BP43" s="8">
        <v>0</v>
      </c>
      <c r="BQ43" s="8">
        <v>0</v>
      </c>
      <c r="BR43" s="8">
        <v>0</v>
      </c>
      <c r="BS43" s="8">
        <v>0</v>
      </c>
      <c r="BT43" s="8">
        <v>0</v>
      </c>
      <c r="BU43" s="8">
        <v>0</v>
      </c>
      <c r="BV43" s="8">
        <v>0</v>
      </c>
      <c r="BW43" s="8">
        <v>0</v>
      </c>
      <c r="BX43" s="8">
        <v>0</v>
      </c>
      <c r="BY43" s="8">
        <v>0</v>
      </c>
      <c r="BZ43" s="8">
        <v>0</v>
      </c>
      <c r="CA43" s="8">
        <v>0</v>
      </c>
      <c r="CB43" s="8">
        <v>0</v>
      </c>
      <c r="CC43" s="8">
        <v>0</v>
      </c>
      <c r="CD43" s="8">
        <v>0</v>
      </c>
      <c r="CE43" s="8">
        <v>0</v>
      </c>
      <c r="CF43" s="8">
        <v>0</v>
      </c>
      <c r="CG43" s="8">
        <v>0</v>
      </c>
      <c r="CH43" s="8">
        <v>0</v>
      </c>
      <c r="CI43" s="8">
        <v>0</v>
      </c>
      <c r="CJ43" s="8">
        <v>0</v>
      </c>
      <c r="CK43" s="8">
        <v>0</v>
      </c>
      <c r="CL43" s="8">
        <v>0</v>
      </c>
      <c r="CM43" s="8">
        <v>0</v>
      </c>
      <c r="CN43" s="8">
        <v>0</v>
      </c>
      <c r="CO43" s="8">
        <v>0</v>
      </c>
      <c r="CP43" s="8">
        <v>0</v>
      </c>
      <c r="CQ43" s="8">
        <v>0</v>
      </c>
      <c r="CR43" s="8">
        <v>0</v>
      </c>
      <c r="CS43" s="8">
        <v>0</v>
      </c>
      <c r="CT43" s="8">
        <v>0</v>
      </c>
      <c r="CU43" s="8">
        <v>0</v>
      </c>
      <c r="CV43" s="8">
        <v>0</v>
      </c>
      <c r="CW43" s="8">
        <v>0</v>
      </c>
      <c r="CX43" s="8">
        <v>0</v>
      </c>
      <c r="CY43" s="8">
        <v>0</v>
      </c>
      <c r="CZ43" s="8">
        <v>0</v>
      </c>
      <c r="DA43" s="8">
        <v>0</v>
      </c>
      <c r="DB43" s="8">
        <v>0</v>
      </c>
      <c r="DC43" s="8">
        <v>0</v>
      </c>
      <c r="DD43" s="8">
        <v>0</v>
      </c>
      <c r="DE43" s="8">
        <v>0</v>
      </c>
      <c r="DF43" s="8">
        <v>0</v>
      </c>
      <c r="DG43" s="8">
        <v>0</v>
      </c>
      <c r="DH43" s="8">
        <v>0</v>
      </c>
      <c r="DI43" s="8">
        <v>0</v>
      </c>
      <c r="DJ43" s="8">
        <v>0</v>
      </c>
      <c r="DK43" s="8">
        <v>0</v>
      </c>
      <c r="DL43" s="8">
        <v>0</v>
      </c>
      <c r="DM43" s="8">
        <v>0</v>
      </c>
      <c r="DN43" s="8">
        <v>0</v>
      </c>
      <c r="DO43" s="8">
        <v>0</v>
      </c>
      <c r="DP43" s="8">
        <v>0</v>
      </c>
      <c r="DQ43" s="8">
        <v>0</v>
      </c>
      <c r="DR43" s="8">
        <v>0</v>
      </c>
      <c r="DS43" s="8">
        <v>0</v>
      </c>
      <c r="DT43" s="8">
        <v>0</v>
      </c>
      <c r="DU43" s="8">
        <v>0</v>
      </c>
      <c r="DV43" s="8">
        <v>0</v>
      </c>
      <c r="DW43" s="8">
        <v>0</v>
      </c>
      <c r="DX43" s="8">
        <v>0</v>
      </c>
      <c r="DY43" s="8">
        <v>0</v>
      </c>
      <c r="DZ43" s="8">
        <v>0</v>
      </c>
      <c r="EA43" s="8">
        <v>0</v>
      </c>
      <c r="EB43" s="8">
        <v>0</v>
      </c>
      <c r="EC43" s="8">
        <v>0</v>
      </c>
      <c r="ED43" s="8">
        <v>0</v>
      </c>
      <c r="EE43" s="8">
        <v>0</v>
      </c>
      <c r="EF43" s="8">
        <v>0</v>
      </c>
      <c r="EG43" s="8">
        <v>0</v>
      </c>
      <c r="EH43" s="8">
        <v>0</v>
      </c>
      <c r="EI43" s="8">
        <v>0</v>
      </c>
      <c r="EJ43" s="8">
        <v>0</v>
      </c>
      <c r="EK43" s="8">
        <v>0</v>
      </c>
      <c r="EL43" s="8">
        <v>0</v>
      </c>
      <c r="EM43" s="8">
        <v>0</v>
      </c>
      <c r="EN43" s="8">
        <v>0</v>
      </c>
      <c r="EO43" s="8">
        <v>0</v>
      </c>
      <c r="EP43" s="8">
        <v>0</v>
      </c>
      <c r="EQ43" s="8">
        <v>0</v>
      </c>
      <c r="ER43" s="8">
        <v>0</v>
      </c>
      <c r="ES43" s="8">
        <v>0</v>
      </c>
      <c r="ET43" s="8">
        <v>0</v>
      </c>
      <c r="EU43" s="8">
        <v>0</v>
      </c>
      <c r="EV43" s="8">
        <v>0</v>
      </c>
      <c r="EW43" s="8">
        <v>0</v>
      </c>
      <c r="EX43" s="8">
        <v>0</v>
      </c>
      <c r="EY43" s="8">
        <v>0</v>
      </c>
      <c r="EZ43" s="8">
        <v>0</v>
      </c>
      <c r="FA43" s="8">
        <v>0</v>
      </c>
      <c r="FB43" s="8">
        <v>0</v>
      </c>
      <c r="FC43" s="8">
        <v>0</v>
      </c>
      <c r="FD43" s="8">
        <v>0</v>
      </c>
      <c r="FE43" s="8">
        <v>0</v>
      </c>
      <c r="FF43" s="8">
        <v>0</v>
      </c>
      <c r="FG43" s="8">
        <v>0</v>
      </c>
      <c r="FH43" s="8">
        <v>0</v>
      </c>
      <c r="FI43" s="8">
        <v>0</v>
      </c>
      <c r="FJ43" s="8">
        <v>0</v>
      </c>
      <c r="FK43" s="8">
        <v>0</v>
      </c>
      <c r="FL43" s="8">
        <v>0</v>
      </c>
      <c r="FM43" s="8">
        <v>0</v>
      </c>
      <c r="FN43" s="8">
        <v>0</v>
      </c>
      <c r="FO43" s="8">
        <v>0</v>
      </c>
      <c r="FP43" s="8">
        <v>0</v>
      </c>
      <c r="FQ43" s="8">
        <v>0</v>
      </c>
      <c r="FR43" s="8">
        <v>0</v>
      </c>
      <c r="FS43" s="8">
        <v>0</v>
      </c>
      <c r="FT43" s="8">
        <v>0</v>
      </c>
      <c r="FU43" s="8">
        <v>0</v>
      </c>
      <c r="FV43" s="8">
        <v>0</v>
      </c>
      <c r="FW43" s="8">
        <v>0</v>
      </c>
      <c r="FX43" s="8">
        <v>0</v>
      </c>
      <c r="FY43" s="8">
        <v>0</v>
      </c>
      <c r="FZ43" s="8">
        <v>0</v>
      </c>
      <c r="GA43" s="8">
        <v>0</v>
      </c>
      <c r="GB43" s="8">
        <v>0</v>
      </c>
      <c r="GC43" s="8">
        <v>0</v>
      </c>
      <c r="GD43" s="8">
        <v>0</v>
      </c>
      <c r="GE43" s="8">
        <v>0</v>
      </c>
      <c r="GF43" s="8">
        <v>0</v>
      </c>
      <c r="GG43" s="8">
        <v>0</v>
      </c>
      <c r="GH43" s="8">
        <v>0</v>
      </c>
      <c r="GI43" s="8">
        <v>0</v>
      </c>
      <c r="GJ43" s="8">
        <v>0</v>
      </c>
      <c r="GK43" s="8">
        <v>0</v>
      </c>
      <c r="GL43" s="8">
        <v>0</v>
      </c>
      <c r="GM43" s="8">
        <v>0</v>
      </c>
      <c r="GN43" s="8">
        <v>0</v>
      </c>
      <c r="GO43" s="8">
        <v>0</v>
      </c>
      <c r="GP43" s="8">
        <v>0</v>
      </c>
      <c r="GQ43" s="8">
        <v>0</v>
      </c>
      <c r="GR43" s="8">
        <v>0</v>
      </c>
      <c r="GS43" s="8">
        <v>0</v>
      </c>
      <c r="GT43" s="8">
        <v>0</v>
      </c>
      <c r="GU43" s="8">
        <v>0</v>
      </c>
      <c r="GV43" s="8">
        <v>0</v>
      </c>
      <c r="GW43" s="8">
        <v>0</v>
      </c>
      <c r="GX43" s="8">
        <v>0</v>
      </c>
      <c r="GY43" s="8">
        <v>0</v>
      </c>
      <c r="GZ43" s="8">
        <v>0</v>
      </c>
      <c r="HA43" s="8">
        <v>0</v>
      </c>
      <c r="HB43" s="8">
        <v>0</v>
      </c>
      <c r="HC43" s="8">
        <v>0</v>
      </c>
      <c r="HD43" s="8">
        <v>0</v>
      </c>
      <c r="HE43" s="8">
        <v>0</v>
      </c>
      <c r="HF43" s="4">
        <v>160</v>
      </c>
      <c r="HG43" s="4">
        <v>140</v>
      </c>
      <c r="HH43" s="4">
        <v>0</v>
      </c>
      <c r="HI43" s="4">
        <v>0</v>
      </c>
      <c r="HJ43" s="4">
        <v>0</v>
      </c>
      <c r="HK43" s="4">
        <v>0</v>
      </c>
      <c r="HL43" s="4">
        <v>0</v>
      </c>
      <c r="HM43" s="4">
        <v>0</v>
      </c>
      <c r="HN43" s="4">
        <v>0</v>
      </c>
      <c r="HO43" s="4">
        <v>0</v>
      </c>
      <c r="HP43" s="4">
        <v>0</v>
      </c>
      <c r="HQ43" s="4">
        <v>0</v>
      </c>
      <c r="HR43" s="4">
        <v>20</v>
      </c>
      <c r="HS43" s="4">
        <v>0</v>
      </c>
      <c r="HT43" s="4">
        <v>0</v>
      </c>
      <c r="HU43" s="4">
        <v>0</v>
      </c>
      <c r="HV43" s="4">
        <v>0</v>
      </c>
      <c r="HW43" s="4">
        <v>0</v>
      </c>
      <c r="HX43" s="8">
        <v>3</v>
      </c>
      <c r="HY43" s="8">
        <v>50</v>
      </c>
      <c r="HZ43" s="4">
        <v>1463</v>
      </c>
      <c r="IA43" s="4">
        <v>0</v>
      </c>
      <c r="IB43" s="4">
        <v>1463</v>
      </c>
      <c r="IC43" s="4">
        <v>100</v>
      </c>
      <c r="ID43" s="4"/>
      <c r="IE43" s="4">
        <v>100</v>
      </c>
    </row>
    <row r="44" spans="1:239" s="3" customFormat="1" ht="18.75" x14ac:dyDescent="0.25">
      <c r="A44" s="6">
        <v>26.895238095238099</v>
      </c>
      <c r="B44" s="9" t="s">
        <v>99</v>
      </c>
      <c r="C44" s="10" t="s">
        <v>106</v>
      </c>
      <c r="D44" s="4">
        <v>578</v>
      </c>
      <c r="E44" s="4">
        <v>0</v>
      </c>
      <c r="F44" s="4">
        <v>578</v>
      </c>
      <c r="G44" s="8">
        <v>226</v>
      </c>
      <c r="H44" s="8">
        <v>0</v>
      </c>
      <c r="I44" s="8">
        <v>305</v>
      </c>
      <c r="J44" s="8">
        <v>0</v>
      </c>
      <c r="K44" s="8">
        <v>40</v>
      </c>
      <c r="L44" s="8">
        <v>0</v>
      </c>
      <c r="M44" s="8">
        <v>1</v>
      </c>
      <c r="N44" s="8">
        <v>0</v>
      </c>
      <c r="O44" s="8">
        <v>3</v>
      </c>
      <c r="P44" s="8">
        <v>0</v>
      </c>
      <c r="Q44" s="8">
        <v>0</v>
      </c>
      <c r="R44" s="8">
        <v>0</v>
      </c>
      <c r="S44" s="8">
        <v>0</v>
      </c>
      <c r="T44" s="8">
        <v>0</v>
      </c>
      <c r="U44" s="8">
        <v>0</v>
      </c>
      <c r="V44" s="8">
        <v>0</v>
      </c>
      <c r="W44" s="8">
        <v>0</v>
      </c>
      <c r="X44" s="8">
        <v>0</v>
      </c>
      <c r="Y44" s="8">
        <v>1</v>
      </c>
      <c r="Z44" s="8">
        <v>0</v>
      </c>
      <c r="AA44" s="8">
        <v>1</v>
      </c>
      <c r="AB44" s="8">
        <v>0</v>
      </c>
      <c r="AC44" s="8">
        <v>0</v>
      </c>
      <c r="AD44" s="8">
        <v>0</v>
      </c>
      <c r="AE44" s="8">
        <v>0</v>
      </c>
      <c r="AF44" s="8">
        <v>0</v>
      </c>
      <c r="AG44" s="8">
        <v>0</v>
      </c>
      <c r="AH44" s="8">
        <v>0</v>
      </c>
      <c r="AI44" s="8">
        <v>0</v>
      </c>
      <c r="AJ44" s="8">
        <v>0</v>
      </c>
      <c r="AK44" s="8">
        <v>0</v>
      </c>
      <c r="AL44" s="8">
        <v>0</v>
      </c>
      <c r="AM44" s="8">
        <v>0</v>
      </c>
      <c r="AN44" s="8">
        <v>0</v>
      </c>
      <c r="AO44" s="8">
        <v>0</v>
      </c>
      <c r="AP44" s="8">
        <v>0</v>
      </c>
      <c r="AQ44" s="8">
        <v>0</v>
      </c>
      <c r="AR44" s="8">
        <v>0</v>
      </c>
      <c r="AS44" s="8">
        <v>0</v>
      </c>
      <c r="AT44" s="8">
        <v>1</v>
      </c>
      <c r="AU44" s="8">
        <v>0</v>
      </c>
      <c r="AV44" s="8">
        <v>0</v>
      </c>
      <c r="AW44" s="8">
        <v>0</v>
      </c>
      <c r="AX44" s="8">
        <v>0</v>
      </c>
      <c r="AY44" s="8">
        <v>0</v>
      </c>
      <c r="AZ44" s="8">
        <v>0</v>
      </c>
      <c r="BA44" s="8">
        <v>0</v>
      </c>
      <c r="BB44" s="8">
        <v>0</v>
      </c>
      <c r="BC44" s="8">
        <v>0</v>
      </c>
      <c r="BD44" s="8">
        <v>0</v>
      </c>
      <c r="BE44" s="8">
        <v>0</v>
      </c>
      <c r="BF44" s="8">
        <v>0</v>
      </c>
      <c r="BG44" s="8">
        <v>0</v>
      </c>
      <c r="BH44" s="8">
        <v>0</v>
      </c>
      <c r="BI44" s="8">
        <v>0</v>
      </c>
      <c r="BJ44" s="8">
        <v>0</v>
      </c>
      <c r="BK44" s="8">
        <v>0</v>
      </c>
      <c r="BL44" s="8">
        <v>0</v>
      </c>
      <c r="BM44" s="8">
        <v>0</v>
      </c>
      <c r="BN44" s="8">
        <v>0</v>
      </c>
      <c r="BO44" s="8">
        <v>0</v>
      </c>
      <c r="BP44" s="8">
        <v>0</v>
      </c>
      <c r="BQ44" s="8">
        <v>0</v>
      </c>
      <c r="BR44" s="8">
        <v>0</v>
      </c>
      <c r="BS44" s="8">
        <v>0</v>
      </c>
      <c r="BT44" s="8">
        <v>0</v>
      </c>
      <c r="BU44" s="8">
        <v>0</v>
      </c>
      <c r="BV44" s="8">
        <v>0</v>
      </c>
      <c r="BW44" s="8">
        <v>0</v>
      </c>
      <c r="BX44" s="8">
        <v>0</v>
      </c>
      <c r="BY44" s="8">
        <v>0</v>
      </c>
      <c r="BZ44" s="8">
        <v>0</v>
      </c>
      <c r="CA44" s="8">
        <v>0</v>
      </c>
      <c r="CB44" s="8">
        <v>0</v>
      </c>
      <c r="CC44" s="8">
        <v>0</v>
      </c>
      <c r="CD44" s="8">
        <v>0</v>
      </c>
      <c r="CE44" s="8">
        <v>0</v>
      </c>
      <c r="CF44" s="8">
        <v>0</v>
      </c>
      <c r="CG44" s="8">
        <v>0</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8">
        <v>0</v>
      </c>
      <c r="DC44" s="8">
        <v>0</v>
      </c>
      <c r="DD44" s="8">
        <v>0</v>
      </c>
      <c r="DE44" s="8">
        <v>0</v>
      </c>
      <c r="DF44" s="8">
        <v>0</v>
      </c>
      <c r="DG44" s="8">
        <v>0</v>
      </c>
      <c r="DH44" s="8">
        <v>0</v>
      </c>
      <c r="DI44" s="8">
        <v>0</v>
      </c>
      <c r="DJ44" s="8">
        <v>0</v>
      </c>
      <c r="DK44" s="8">
        <v>0</v>
      </c>
      <c r="DL44" s="8">
        <v>0</v>
      </c>
      <c r="DM44" s="8">
        <v>0</v>
      </c>
      <c r="DN44" s="8">
        <v>0</v>
      </c>
      <c r="DO44" s="8">
        <v>0</v>
      </c>
      <c r="DP44" s="8">
        <v>0</v>
      </c>
      <c r="DQ44" s="8">
        <v>0</v>
      </c>
      <c r="DR44" s="8">
        <v>0</v>
      </c>
      <c r="DS44" s="8">
        <v>0</v>
      </c>
      <c r="DT44" s="8">
        <v>0</v>
      </c>
      <c r="DU44" s="8">
        <v>0</v>
      </c>
      <c r="DV44" s="8">
        <v>0</v>
      </c>
      <c r="DW44" s="8">
        <v>0</v>
      </c>
      <c r="DX44" s="8">
        <v>0</v>
      </c>
      <c r="DY44" s="8">
        <v>0</v>
      </c>
      <c r="DZ44" s="8">
        <v>0</v>
      </c>
      <c r="EA44" s="8">
        <v>0</v>
      </c>
      <c r="EB44" s="8">
        <v>0</v>
      </c>
      <c r="EC44" s="8">
        <v>0</v>
      </c>
      <c r="ED44" s="8">
        <v>0</v>
      </c>
      <c r="EE44" s="8">
        <v>0</v>
      </c>
      <c r="EF44" s="8">
        <v>0</v>
      </c>
      <c r="EG44" s="8">
        <v>0</v>
      </c>
      <c r="EH44" s="8">
        <v>0</v>
      </c>
      <c r="EI44" s="8">
        <v>0</v>
      </c>
      <c r="EJ44" s="8">
        <v>0</v>
      </c>
      <c r="EK44" s="8">
        <v>0</v>
      </c>
      <c r="EL44" s="8">
        <v>0</v>
      </c>
      <c r="EM44" s="8">
        <v>0</v>
      </c>
      <c r="EN44" s="8">
        <v>0</v>
      </c>
      <c r="EO44" s="8">
        <v>0</v>
      </c>
      <c r="EP44" s="8">
        <v>0</v>
      </c>
      <c r="EQ44" s="8">
        <v>0</v>
      </c>
      <c r="ER44" s="8">
        <v>0</v>
      </c>
      <c r="ES44" s="8">
        <v>0</v>
      </c>
      <c r="ET44" s="8">
        <v>0</v>
      </c>
      <c r="EU44" s="8">
        <v>0</v>
      </c>
      <c r="EV44" s="8">
        <v>0</v>
      </c>
      <c r="EW44" s="8">
        <v>0</v>
      </c>
      <c r="EX44" s="8">
        <v>0</v>
      </c>
      <c r="EY44" s="8">
        <v>0</v>
      </c>
      <c r="EZ44" s="8">
        <v>0</v>
      </c>
      <c r="FA44" s="8">
        <v>0</v>
      </c>
      <c r="FB44" s="8">
        <v>0</v>
      </c>
      <c r="FC44" s="8">
        <v>0</v>
      </c>
      <c r="FD44" s="8">
        <v>0</v>
      </c>
      <c r="FE44" s="8">
        <v>0</v>
      </c>
      <c r="FF44" s="8">
        <v>0</v>
      </c>
      <c r="FG44" s="8">
        <v>0</v>
      </c>
      <c r="FH44" s="8">
        <v>0</v>
      </c>
      <c r="FI44" s="8">
        <v>0</v>
      </c>
      <c r="FJ44" s="8">
        <v>0</v>
      </c>
      <c r="FK44" s="8">
        <v>0</v>
      </c>
      <c r="FL44" s="8">
        <v>0</v>
      </c>
      <c r="FM44" s="8">
        <v>0</v>
      </c>
      <c r="FN44" s="8">
        <v>0</v>
      </c>
      <c r="FO44" s="8">
        <v>0</v>
      </c>
      <c r="FP44" s="8">
        <v>0</v>
      </c>
      <c r="FQ44" s="8">
        <v>0</v>
      </c>
      <c r="FR44" s="8">
        <v>0</v>
      </c>
      <c r="FS44" s="8">
        <v>0</v>
      </c>
      <c r="FT44" s="8">
        <v>0</v>
      </c>
      <c r="FU44" s="8">
        <v>0</v>
      </c>
      <c r="FV44" s="8">
        <v>0</v>
      </c>
      <c r="FW44" s="8">
        <v>0</v>
      </c>
      <c r="FX44" s="8">
        <v>0</v>
      </c>
      <c r="FY44" s="8">
        <v>0</v>
      </c>
      <c r="FZ44" s="8">
        <v>0</v>
      </c>
      <c r="GA44" s="8">
        <v>0</v>
      </c>
      <c r="GB44" s="8">
        <v>0</v>
      </c>
      <c r="GC44" s="8">
        <v>0</v>
      </c>
      <c r="GD44" s="8">
        <v>0</v>
      </c>
      <c r="GE44" s="8">
        <v>0</v>
      </c>
      <c r="GF44" s="8">
        <v>0</v>
      </c>
      <c r="GG44" s="8">
        <v>0</v>
      </c>
      <c r="GH44" s="8">
        <v>0</v>
      </c>
      <c r="GI44" s="8">
        <v>0</v>
      </c>
      <c r="GJ44" s="8">
        <v>0</v>
      </c>
      <c r="GK44" s="8">
        <v>0</v>
      </c>
      <c r="GL44" s="8">
        <v>0</v>
      </c>
      <c r="GM44" s="8">
        <v>0</v>
      </c>
      <c r="GN44" s="8">
        <v>0</v>
      </c>
      <c r="GO44" s="8">
        <v>0</v>
      </c>
      <c r="GP44" s="8">
        <v>0</v>
      </c>
      <c r="GQ44" s="8">
        <v>0</v>
      </c>
      <c r="GR44" s="8">
        <v>0</v>
      </c>
      <c r="GS44" s="8">
        <v>0</v>
      </c>
      <c r="GT44" s="8">
        <v>0</v>
      </c>
      <c r="GU44" s="8">
        <v>0</v>
      </c>
      <c r="GV44" s="8">
        <v>0</v>
      </c>
      <c r="GW44" s="8">
        <v>0</v>
      </c>
      <c r="GX44" s="8">
        <v>0</v>
      </c>
      <c r="GY44" s="8">
        <v>0</v>
      </c>
      <c r="GZ44" s="8">
        <v>0</v>
      </c>
      <c r="HA44" s="8">
        <v>0</v>
      </c>
      <c r="HB44" s="8">
        <v>0</v>
      </c>
      <c r="HC44" s="8">
        <v>0</v>
      </c>
      <c r="HD44" s="8">
        <v>0</v>
      </c>
      <c r="HE44" s="8">
        <v>0</v>
      </c>
      <c r="HF44" s="4">
        <v>100</v>
      </c>
      <c r="HG44" s="4">
        <v>99</v>
      </c>
      <c r="HH44" s="4">
        <v>1</v>
      </c>
      <c r="HI44" s="4">
        <v>0</v>
      </c>
      <c r="HJ44" s="4">
        <v>0</v>
      </c>
      <c r="HK44" s="4">
        <v>0</v>
      </c>
      <c r="HL44" s="4">
        <v>0</v>
      </c>
      <c r="HM44" s="4">
        <v>0</v>
      </c>
      <c r="HN44" s="4">
        <v>0</v>
      </c>
      <c r="HO44" s="4">
        <v>0</v>
      </c>
      <c r="HP44" s="4">
        <v>0</v>
      </c>
      <c r="HQ44" s="4">
        <v>0</v>
      </c>
      <c r="HR44" s="4">
        <v>0</v>
      </c>
      <c r="HS44" s="4">
        <v>0</v>
      </c>
      <c r="HT44" s="4">
        <v>0</v>
      </c>
      <c r="HU44" s="4">
        <v>0</v>
      </c>
      <c r="HV44" s="4">
        <v>0</v>
      </c>
      <c r="HW44" s="4">
        <v>0</v>
      </c>
      <c r="HX44" s="8">
        <v>5</v>
      </c>
      <c r="HY44" s="8">
        <v>23</v>
      </c>
      <c r="HZ44" s="4">
        <v>578</v>
      </c>
      <c r="IA44" s="4">
        <v>0</v>
      </c>
      <c r="IB44" s="4">
        <v>578</v>
      </c>
      <c r="IC44" s="4">
        <v>100</v>
      </c>
      <c r="ID44" s="4"/>
      <c r="IE44" s="4">
        <v>100</v>
      </c>
    </row>
    <row r="45" spans="1:239" s="3" customFormat="1" ht="18.75" x14ac:dyDescent="0.25">
      <c r="A45" s="6">
        <v>28.123809523809499</v>
      </c>
      <c r="B45" s="26" t="s">
        <v>152</v>
      </c>
      <c r="C45" s="28" t="s">
        <v>106</v>
      </c>
      <c r="D45" s="4">
        <v>499</v>
      </c>
      <c r="E45" s="4">
        <v>0</v>
      </c>
      <c r="F45" s="4">
        <v>499</v>
      </c>
      <c r="G45" s="8">
        <v>213</v>
      </c>
      <c r="H45" s="8">
        <v>0</v>
      </c>
      <c r="I45" s="8">
        <v>226</v>
      </c>
      <c r="J45" s="8">
        <v>0</v>
      </c>
      <c r="K45" s="8">
        <v>52</v>
      </c>
      <c r="L45" s="8">
        <v>0</v>
      </c>
      <c r="M45" s="8">
        <v>0</v>
      </c>
      <c r="N45" s="8">
        <v>0</v>
      </c>
      <c r="O45" s="8">
        <v>6</v>
      </c>
      <c r="P45" s="8">
        <v>0</v>
      </c>
      <c r="Q45" s="8">
        <v>0</v>
      </c>
      <c r="R45" s="8">
        <v>0</v>
      </c>
      <c r="S45" s="8">
        <v>0</v>
      </c>
      <c r="T45" s="8">
        <v>0</v>
      </c>
      <c r="U45" s="8">
        <v>0</v>
      </c>
      <c r="V45" s="8">
        <v>0</v>
      </c>
      <c r="W45" s="8">
        <v>0</v>
      </c>
      <c r="X45" s="8">
        <v>0</v>
      </c>
      <c r="Y45" s="8">
        <v>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2</v>
      </c>
      <c r="AX45" s="8">
        <v>0</v>
      </c>
      <c r="AY45" s="8">
        <v>0</v>
      </c>
      <c r="AZ45" s="8">
        <v>0</v>
      </c>
      <c r="BA45" s="8">
        <v>0</v>
      </c>
      <c r="BB45" s="8">
        <v>0</v>
      </c>
      <c r="BC45" s="8">
        <v>0</v>
      </c>
      <c r="BD45" s="8">
        <v>0</v>
      </c>
      <c r="BE45" s="8">
        <v>0</v>
      </c>
      <c r="BF45" s="8">
        <v>0</v>
      </c>
      <c r="BG45" s="8">
        <v>0</v>
      </c>
      <c r="BH45" s="8">
        <v>0</v>
      </c>
      <c r="BI45" s="8">
        <v>0</v>
      </c>
      <c r="BJ45" s="8">
        <v>0</v>
      </c>
      <c r="BK45" s="8">
        <v>0</v>
      </c>
      <c r="BL45" s="8">
        <v>0</v>
      </c>
      <c r="BM45" s="8">
        <v>0</v>
      </c>
      <c r="BN45" s="8">
        <v>0</v>
      </c>
      <c r="BO45" s="8">
        <v>0</v>
      </c>
      <c r="BP45" s="8">
        <v>0</v>
      </c>
      <c r="BQ45" s="8">
        <v>0</v>
      </c>
      <c r="BR45" s="8">
        <v>0</v>
      </c>
      <c r="BS45" s="8">
        <v>0</v>
      </c>
      <c r="BT45" s="8">
        <v>0</v>
      </c>
      <c r="BU45" s="8">
        <v>0</v>
      </c>
      <c r="BV45" s="8">
        <v>0</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8">
        <v>0</v>
      </c>
      <c r="DC45" s="8">
        <v>0</v>
      </c>
      <c r="DD45" s="8">
        <v>0</v>
      </c>
      <c r="DE45" s="8">
        <v>0</v>
      </c>
      <c r="DF45" s="8">
        <v>0</v>
      </c>
      <c r="DG45" s="8">
        <v>0</v>
      </c>
      <c r="DH45" s="8">
        <v>0</v>
      </c>
      <c r="DI45" s="8">
        <v>0</v>
      </c>
      <c r="DJ45" s="8">
        <v>0</v>
      </c>
      <c r="DK45" s="8">
        <v>0</v>
      </c>
      <c r="DL45" s="8">
        <v>0</v>
      </c>
      <c r="DM45" s="8">
        <v>0</v>
      </c>
      <c r="DN45" s="8">
        <v>0</v>
      </c>
      <c r="DO45" s="8">
        <v>0</v>
      </c>
      <c r="DP45" s="8">
        <v>0</v>
      </c>
      <c r="DQ45" s="8">
        <v>0</v>
      </c>
      <c r="DR45" s="8">
        <v>0</v>
      </c>
      <c r="DS45" s="8">
        <v>0</v>
      </c>
      <c r="DT45" s="8">
        <v>0</v>
      </c>
      <c r="DU45" s="8">
        <v>0</v>
      </c>
      <c r="DV45" s="8">
        <v>0</v>
      </c>
      <c r="DW45" s="8">
        <v>0</v>
      </c>
      <c r="DX45" s="8">
        <v>0</v>
      </c>
      <c r="DY45" s="8">
        <v>0</v>
      </c>
      <c r="DZ45" s="8">
        <v>0</v>
      </c>
      <c r="EA45" s="8">
        <v>0</v>
      </c>
      <c r="EB45" s="8">
        <v>0</v>
      </c>
      <c r="EC45" s="8">
        <v>0</v>
      </c>
      <c r="ED45" s="8">
        <v>0</v>
      </c>
      <c r="EE45" s="8">
        <v>0</v>
      </c>
      <c r="EF45" s="8">
        <v>0</v>
      </c>
      <c r="EG45" s="8">
        <v>0</v>
      </c>
      <c r="EH45" s="8">
        <v>0</v>
      </c>
      <c r="EI45" s="8">
        <v>0</v>
      </c>
      <c r="EJ45" s="8">
        <v>0</v>
      </c>
      <c r="EK45" s="8">
        <v>0</v>
      </c>
      <c r="EL45" s="8">
        <v>0</v>
      </c>
      <c r="EM45" s="8">
        <v>0</v>
      </c>
      <c r="EN45" s="8">
        <v>0</v>
      </c>
      <c r="EO45" s="8">
        <v>0</v>
      </c>
      <c r="EP45" s="8">
        <v>0</v>
      </c>
      <c r="EQ45" s="8">
        <v>0</v>
      </c>
      <c r="ER45" s="8">
        <v>0</v>
      </c>
      <c r="ES45" s="8">
        <v>0</v>
      </c>
      <c r="ET45" s="8">
        <v>0</v>
      </c>
      <c r="EU45" s="8">
        <v>0</v>
      </c>
      <c r="EV45" s="8">
        <v>0</v>
      </c>
      <c r="EW45" s="8">
        <v>0</v>
      </c>
      <c r="EX45" s="8">
        <v>0</v>
      </c>
      <c r="EY45" s="8">
        <v>0</v>
      </c>
      <c r="EZ45" s="8">
        <v>0</v>
      </c>
      <c r="FA45" s="8">
        <v>0</v>
      </c>
      <c r="FB45" s="8">
        <v>0</v>
      </c>
      <c r="FC45" s="8">
        <v>0</v>
      </c>
      <c r="FD45" s="8">
        <v>0</v>
      </c>
      <c r="FE45" s="8">
        <v>0</v>
      </c>
      <c r="FF45" s="8">
        <v>0</v>
      </c>
      <c r="FG45" s="8">
        <v>0</v>
      </c>
      <c r="FH45" s="8">
        <v>0</v>
      </c>
      <c r="FI45" s="8">
        <v>0</v>
      </c>
      <c r="FJ45" s="8">
        <v>0</v>
      </c>
      <c r="FK45" s="8">
        <v>0</v>
      </c>
      <c r="FL45" s="8">
        <v>0</v>
      </c>
      <c r="FM45" s="8">
        <v>0</v>
      </c>
      <c r="FN45" s="8">
        <v>0</v>
      </c>
      <c r="FO45" s="8">
        <v>0</v>
      </c>
      <c r="FP45" s="8">
        <v>0</v>
      </c>
      <c r="FQ45" s="8">
        <v>0</v>
      </c>
      <c r="FR45" s="8">
        <v>0</v>
      </c>
      <c r="FS45" s="8">
        <v>0</v>
      </c>
      <c r="FT45" s="8">
        <v>0</v>
      </c>
      <c r="FU45" s="8">
        <v>0</v>
      </c>
      <c r="FV45" s="8">
        <v>0</v>
      </c>
      <c r="FW45" s="8">
        <v>0</v>
      </c>
      <c r="FX45" s="8">
        <v>0</v>
      </c>
      <c r="FY45" s="8">
        <v>0</v>
      </c>
      <c r="FZ45" s="8">
        <v>0</v>
      </c>
      <c r="GA45" s="8">
        <v>0</v>
      </c>
      <c r="GB45" s="8">
        <v>0</v>
      </c>
      <c r="GC45" s="8">
        <v>0</v>
      </c>
      <c r="GD45" s="8">
        <v>0</v>
      </c>
      <c r="GE45" s="8">
        <v>0</v>
      </c>
      <c r="GF45" s="8">
        <v>0</v>
      </c>
      <c r="GG45" s="8">
        <v>0</v>
      </c>
      <c r="GH45" s="8">
        <v>0</v>
      </c>
      <c r="GI45" s="8">
        <v>0</v>
      </c>
      <c r="GJ45" s="8">
        <v>0</v>
      </c>
      <c r="GK45" s="8">
        <v>0</v>
      </c>
      <c r="GL45" s="8">
        <v>0</v>
      </c>
      <c r="GM45" s="8">
        <v>0</v>
      </c>
      <c r="GN45" s="8">
        <v>0</v>
      </c>
      <c r="GO45" s="8">
        <v>0</v>
      </c>
      <c r="GP45" s="8">
        <v>0</v>
      </c>
      <c r="GQ45" s="8">
        <v>0</v>
      </c>
      <c r="GR45" s="8">
        <v>0</v>
      </c>
      <c r="GS45" s="8">
        <v>0</v>
      </c>
      <c r="GT45" s="8">
        <v>0</v>
      </c>
      <c r="GU45" s="8">
        <v>0</v>
      </c>
      <c r="GV45" s="8">
        <v>0</v>
      </c>
      <c r="GW45" s="8">
        <v>0</v>
      </c>
      <c r="GX45" s="8">
        <v>0</v>
      </c>
      <c r="GY45" s="8">
        <v>0</v>
      </c>
      <c r="GZ45" s="8">
        <v>0</v>
      </c>
      <c r="HA45" s="8">
        <v>0</v>
      </c>
      <c r="HB45" s="8">
        <v>0</v>
      </c>
      <c r="HC45" s="8">
        <v>0</v>
      </c>
      <c r="HD45" s="8">
        <v>0</v>
      </c>
      <c r="HE45" s="8">
        <v>0</v>
      </c>
      <c r="HF45" s="4">
        <v>150</v>
      </c>
      <c r="HG45" s="4">
        <v>99</v>
      </c>
      <c r="HH45" s="4">
        <v>1</v>
      </c>
      <c r="HI45" s="4">
        <v>0</v>
      </c>
      <c r="HJ45" s="4">
        <v>0</v>
      </c>
      <c r="HK45" s="4">
        <v>0</v>
      </c>
      <c r="HL45" s="4">
        <v>0</v>
      </c>
      <c r="HM45" s="4">
        <v>0</v>
      </c>
      <c r="HN45" s="4">
        <v>0</v>
      </c>
      <c r="HO45" s="4">
        <v>0</v>
      </c>
      <c r="HP45" s="4">
        <v>0</v>
      </c>
      <c r="HQ45" s="4">
        <v>0</v>
      </c>
      <c r="HR45" s="4">
        <v>47</v>
      </c>
      <c r="HS45" s="4">
        <v>3</v>
      </c>
      <c r="HT45" s="4">
        <v>0</v>
      </c>
      <c r="HU45" s="4">
        <v>0</v>
      </c>
      <c r="HV45" s="4">
        <v>0</v>
      </c>
      <c r="HW45" s="4">
        <v>0</v>
      </c>
      <c r="HX45" s="8">
        <v>4</v>
      </c>
      <c r="HY45" s="8">
        <v>21</v>
      </c>
      <c r="HZ45" s="4">
        <v>499</v>
      </c>
      <c r="IA45" s="4">
        <v>0</v>
      </c>
      <c r="IB45" s="4">
        <v>499</v>
      </c>
      <c r="IC45" s="4">
        <v>100</v>
      </c>
      <c r="ID45" s="4">
        <v>0</v>
      </c>
      <c r="IE45" s="4">
        <v>100</v>
      </c>
    </row>
    <row r="46" spans="1:239" s="3" customFormat="1" ht="18.75" x14ac:dyDescent="0.25">
      <c r="A46" s="6">
        <v>29.352380952381001</v>
      </c>
      <c r="B46" s="9" t="s">
        <v>100</v>
      </c>
      <c r="C46" s="10" t="s">
        <v>106</v>
      </c>
      <c r="D46" s="4">
        <v>821</v>
      </c>
      <c r="E46" s="4">
        <v>0</v>
      </c>
      <c r="F46" s="4">
        <v>821</v>
      </c>
      <c r="G46" s="8">
        <v>382</v>
      </c>
      <c r="H46" s="8">
        <v>0</v>
      </c>
      <c r="I46" s="8">
        <v>385</v>
      </c>
      <c r="J46" s="8">
        <v>0</v>
      </c>
      <c r="K46" s="8">
        <v>45</v>
      </c>
      <c r="L46" s="8">
        <v>0</v>
      </c>
      <c r="M46" s="8">
        <v>1</v>
      </c>
      <c r="N46" s="8">
        <v>0</v>
      </c>
      <c r="O46" s="8">
        <v>4</v>
      </c>
      <c r="P46" s="8">
        <v>0</v>
      </c>
      <c r="Q46" s="8">
        <v>1</v>
      </c>
      <c r="R46" s="8">
        <v>0</v>
      </c>
      <c r="S46" s="8">
        <v>0</v>
      </c>
      <c r="T46" s="8">
        <v>0</v>
      </c>
      <c r="U46" s="8">
        <v>0</v>
      </c>
      <c r="V46" s="8">
        <v>0</v>
      </c>
      <c r="W46" s="8">
        <v>0</v>
      </c>
      <c r="X46" s="8">
        <v>0</v>
      </c>
      <c r="Y46" s="8">
        <v>0</v>
      </c>
      <c r="Z46" s="8">
        <v>0</v>
      </c>
      <c r="AA46" s="8">
        <v>0</v>
      </c>
      <c r="AB46" s="8">
        <v>0</v>
      </c>
      <c r="AC46" s="8">
        <v>0</v>
      </c>
      <c r="AD46" s="8">
        <v>0</v>
      </c>
      <c r="AE46" s="8">
        <v>0</v>
      </c>
      <c r="AF46" s="8">
        <v>0</v>
      </c>
      <c r="AG46" s="8">
        <v>0</v>
      </c>
      <c r="AH46" s="8">
        <v>0</v>
      </c>
      <c r="AI46" s="8">
        <v>0</v>
      </c>
      <c r="AJ46" s="8">
        <v>0</v>
      </c>
      <c r="AK46" s="8">
        <v>0</v>
      </c>
      <c r="AL46" s="8">
        <v>0</v>
      </c>
      <c r="AM46" s="8">
        <v>0</v>
      </c>
      <c r="AN46" s="8">
        <v>0</v>
      </c>
      <c r="AO46" s="8">
        <v>0</v>
      </c>
      <c r="AP46" s="8">
        <v>0</v>
      </c>
      <c r="AQ46" s="8">
        <v>0</v>
      </c>
      <c r="AR46" s="8">
        <v>0</v>
      </c>
      <c r="AS46" s="8">
        <v>1</v>
      </c>
      <c r="AT46" s="8">
        <v>0</v>
      </c>
      <c r="AU46" s="8">
        <v>0</v>
      </c>
      <c r="AV46" s="8">
        <v>1</v>
      </c>
      <c r="AW46" s="8">
        <v>1</v>
      </c>
      <c r="AX46" s="8">
        <v>0</v>
      </c>
      <c r="AY46" s="8">
        <v>0</v>
      </c>
      <c r="AZ46" s="8">
        <v>0</v>
      </c>
      <c r="BA46" s="8">
        <v>0</v>
      </c>
      <c r="BB46" s="8">
        <v>0</v>
      </c>
      <c r="BC46" s="8">
        <v>0</v>
      </c>
      <c r="BD46" s="8">
        <v>0</v>
      </c>
      <c r="BE46" s="8">
        <v>0</v>
      </c>
      <c r="BF46" s="8">
        <v>0</v>
      </c>
      <c r="BG46" s="8">
        <v>0</v>
      </c>
      <c r="BH46" s="8">
        <v>0</v>
      </c>
      <c r="BI46" s="8">
        <v>0</v>
      </c>
      <c r="BJ46" s="8">
        <v>0</v>
      </c>
      <c r="BK46" s="8">
        <v>0</v>
      </c>
      <c r="BL46" s="8">
        <v>0</v>
      </c>
      <c r="BM46" s="8">
        <v>0</v>
      </c>
      <c r="BN46" s="8">
        <v>0</v>
      </c>
      <c r="BO46" s="8">
        <v>0</v>
      </c>
      <c r="BP46" s="8">
        <v>0</v>
      </c>
      <c r="BQ46" s="8">
        <v>0</v>
      </c>
      <c r="BR46" s="8">
        <v>0</v>
      </c>
      <c r="BS46" s="8">
        <v>0</v>
      </c>
      <c r="BT46" s="8">
        <v>0</v>
      </c>
      <c r="BU46" s="8">
        <v>0</v>
      </c>
      <c r="BV46" s="8">
        <v>0</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8">
        <v>0</v>
      </c>
      <c r="DC46" s="8">
        <v>0</v>
      </c>
      <c r="DD46" s="8">
        <v>0</v>
      </c>
      <c r="DE46" s="8">
        <v>0</v>
      </c>
      <c r="DF46" s="8">
        <v>0</v>
      </c>
      <c r="DG46" s="8">
        <v>0</v>
      </c>
      <c r="DH46" s="8">
        <v>0</v>
      </c>
      <c r="DI46" s="8">
        <v>0</v>
      </c>
      <c r="DJ46" s="8">
        <v>0</v>
      </c>
      <c r="DK46" s="8">
        <v>0</v>
      </c>
      <c r="DL46" s="8">
        <v>0</v>
      </c>
      <c r="DM46" s="8">
        <v>0</v>
      </c>
      <c r="DN46" s="8">
        <v>0</v>
      </c>
      <c r="DO46" s="8">
        <v>0</v>
      </c>
      <c r="DP46" s="8">
        <v>0</v>
      </c>
      <c r="DQ46" s="8">
        <v>0</v>
      </c>
      <c r="DR46" s="8">
        <v>0</v>
      </c>
      <c r="DS46" s="8">
        <v>0</v>
      </c>
      <c r="DT46" s="8">
        <v>0</v>
      </c>
      <c r="DU46" s="8">
        <v>0</v>
      </c>
      <c r="DV46" s="8">
        <v>0</v>
      </c>
      <c r="DW46" s="8">
        <v>0</v>
      </c>
      <c r="DX46" s="8">
        <v>0</v>
      </c>
      <c r="DY46" s="8">
        <v>0</v>
      </c>
      <c r="DZ46" s="8">
        <v>0</v>
      </c>
      <c r="EA46" s="8">
        <v>0</v>
      </c>
      <c r="EB46" s="8">
        <v>0</v>
      </c>
      <c r="EC46" s="8">
        <v>0</v>
      </c>
      <c r="ED46" s="8">
        <v>0</v>
      </c>
      <c r="EE46" s="8">
        <v>0</v>
      </c>
      <c r="EF46" s="8">
        <v>0</v>
      </c>
      <c r="EG46" s="8">
        <v>0</v>
      </c>
      <c r="EH46" s="8">
        <v>0</v>
      </c>
      <c r="EI46" s="8">
        <v>0</v>
      </c>
      <c r="EJ46" s="8">
        <v>0</v>
      </c>
      <c r="EK46" s="8">
        <v>0</v>
      </c>
      <c r="EL46" s="8">
        <v>0</v>
      </c>
      <c r="EM46" s="8">
        <v>0</v>
      </c>
      <c r="EN46" s="8">
        <v>0</v>
      </c>
      <c r="EO46" s="8">
        <v>0</v>
      </c>
      <c r="EP46" s="8">
        <v>0</v>
      </c>
      <c r="EQ46" s="8">
        <v>0</v>
      </c>
      <c r="ER46" s="8">
        <v>0</v>
      </c>
      <c r="ES46" s="8">
        <v>0</v>
      </c>
      <c r="ET46" s="8">
        <v>0</v>
      </c>
      <c r="EU46" s="8">
        <v>0</v>
      </c>
      <c r="EV46" s="8">
        <v>0</v>
      </c>
      <c r="EW46" s="8">
        <v>0</v>
      </c>
      <c r="EX46" s="8">
        <v>0</v>
      </c>
      <c r="EY46" s="8">
        <v>0</v>
      </c>
      <c r="EZ46" s="8">
        <v>0</v>
      </c>
      <c r="FA46" s="8">
        <v>0</v>
      </c>
      <c r="FB46" s="8">
        <v>0</v>
      </c>
      <c r="FC46" s="8">
        <v>0</v>
      </c>
      <c r="FD46" s="8">
        <v>0</v>
      </c>
      <c r="FE46" s="8">
        <v>0</v>
      </c>
      <c r="FF46" s="8">
        <v>0</v>
      </c>
      <c r="FG46" s="8">
        <v>0</v>
      </c>
      <c r="FH46" s="8">
        <v>0</v>
      </c>
      <c r="FI46" s="8">
        <v>0</v>
      </c>
      <c r="FJ46" s="8">
        <v>0</v>
      </c>
      <c r="FK46" s="8">
        <v>0</v>
      </c>
      <c r="FL46" s="8">
        <v>0</v>
      </c>
      <c r="FM46" s="8">
        <v>0</v>
      </c>
      <c r="FN46" s="8">
        <v>0</v>
      </c>
      <c r="FO46" s="8">
        <v>0</v>
      </c>
      <c r="FP46" s="8">
        <v>0</v>
      </c>
      <c r="FQ46" s="8">
        <v>0</v>
      </c>
      <c r="FR46" s="8">
        <v>0</v>
      </c>
      <c r="FS46" s="8">
        <v>0</v>
      </c>
      <c r="FT46" s="8">
        <v>0</v>
      </c>
      <c r="FU46" s="8">
        <v>0</v>
      </c>
      <c r="FV46" s="8">
        <v>0</v>
      </c>
      <c r="FW46" s="8">
        <v>0</v>
      </c>
      <c r="FX46" s="8">
        <v>0</v>
      </c>
      <c r="FY46" s="8">
        <v>0</v>
      </c>
      <c r="FZ46" s="8">
        <v>0</v>
      </c>
      <c r="GA46" s="8">
        <v>0</v>
      </c>
      <c r="GB46" s="8">
        <v>0</v>
      </c>
      <c r="GC46" s="8">
        <v>0</v>
      </c>
      <c r="GD46" s="8">
        <v>0</v>
      </c>
      <c r="GE46" s="8">
        <v>0</v>
      </c>
      <c r="GF46" s="8">
        <v>0</v>
      </c>
      <c r="GG46" s="8">
        <v>0</v>
      </c>
      <c r="GH46" s="8">
        <v>0</v>
      </c>
      <c r="GI46" s="8">
        <v>0</v>
      </c>
      <c r="GJ46" s="8">
        <v>0</v>
      </c>
      <c r="GK46" s="8">
        <v>0</v>
      </c>
      <c r="GL46" s="8">
        <v>0</v>
      </c>
      <c r="GM46" s="8">
        <v>0</v>
      </c>
      <c r="GN46" s="8">
        <v>0</v>
      </c>
      <c r="GO46" s="8">
        <v>0</v>
      </c>
      <c r="GP46" s="8">
        <v>0</v>
      </c>
      <c r="GQ46" s="8">
        <v>0</v>
      </c>
      <c r="GR46" s="8">
        <v>0</v>
      </c>
      <c r="GS46" s="8">
        <v>0</v>
      </c>
      <c r="GT46" s="8">
        <v>0</v>
      </c>
      <c r="GU46" s="8">
        <v>0</v>
      </c>
      <c r="GV46" s="8">
        <v>0</v>
      </c>
      <c r="GW46" s="8">
        <v>0</v>
      </c>
      <c r="GX46" s="8">
        <v>0</v>
      </c>
      <c r="GY46" s="8">
        <v>0</v>
      </c>
      <c r="GZ46" s="8">
        <v>0</v>
      </c>
      <c r="HA46" s="8">
        <v>0</v>
      </c>
      <c r="HB46" s="8">
        <v>0</v>
      </c>
      <c r="HC46" s="8">
        <v>0</v>
      </c>
      <c r="HD46" s="8">
        <v>0</v>
      </c>
      <c r="HE46" s="8">
        <v>0</v>
      </c>
      <c r="HF46" s="4">
        <v>75</v>
      </c>
      <c r="HG46" s="4">
        <v>75</v>
      </c>
      <c r="HH46" s="4">
        <v>0</v>
      </c>
      <c r="HI46" s="4">
        <v>0</v>
      </c>
      <c r="HJ46" s="4">
        <v>0</v>
      </c>
      <c r="HK46" s="4">
        <v>0</v>
      </c>
      <c r="HL46" s="4">
        <v>0</v>
      </c>
      <c r="HM46" s="4">
        <v>0</v>
      </c>
      <c r="HN46" s="4">
        <v>0</v>
      </c>
      <c r="HO46" s="4">
        <v>0</v>
      </c>
      <c r="HP46" s="4">
        <v>0</v>
      </c>
      <c r="HQ46" s="4">
        <v>0</v>
      </c>
      <c r="HR46" s="4">
        <v>0</v>
      </c>
      <c r="HS46" s="4">
        <v>0</v>
      </c>
      <c r="HT46" s="4">
        <v>0</v>
      </c>
      <c r="HU46" s="4">
        <v>0</v>
      </c>
      <c r="HV46" s="4">
        <v>0</v>
      </c>
      <c r="HW46" s="4">
        <v>0</v>
      </c>
      <c r="HX46" s="8">
        <v>3</v>
      </c>
      <c r="HY46" s="8">
        <v>32</v>
      </c>
      <c r="HZ46" s="4">
        <v>821</v>
      </c>
      <c r="IA46" s="4">
        <v>0</v>
      </c>
      <c r="IB46" s="4">
        <v>821</v>
      </c>
      <c r="IC46" s="4">
        <v>100</v>
      </c>
      <c r="ID46" s="4"/>
      <c r="IE46" s="4">
        <v>100</v>
      </c>
    </row>
    <row r="47" spans="1:239" s="3" customFormat="1" ht="18.75" x14ac:dyDescent="0.25">
      <c r="A47" s="6">
        <v>30.5809523809524</v>
      </c>
      <c r="B47" s="9" t="s">
        <v>101</v>
      </c>
      <c r="C47" s="10" t="s">
        <v>106</v>
      </c>
      <c r="D47" s="4">
        <v>468</v>
      </c>
      <c r="E47" s="4">
        <v>0</v>
      </c>
      <c r="F47" s="4">
        <v>468</v>
      </c>
      <c r="G47" s="8">
        <v>216</v>
      </c>
      <c r="H47" s="8">
        <v>0</v>
      </c>
      <c r="I47" s="8">
        <v>225</v>
      </c>
      <c r="J47" s="8">
        <v>0</v>
      </c>
      <c r="K47" s="8">
        <v>25</v>
      </c>
      <c r="L47" s="8">
        <v>0</v>
      </c>
      <c r="M47" s="8">
        <v>0</v>
      </c>
      <c r="N47" s="8">
        <v>0</v>
      </c>
      <c r="O47" s="8">
        <v>0</v>
      </c>
      <c r="P47" s="8">
        <v>0</v>
      </c>
      <c r="Q47" s="8">
        <v>0</v>
      </c>
      <c r="R47" s="8">
        <v>0</v>
      </c>
      <c r="S47" s="8">
        <v>0</v>
      </c>
      <c r="T47" s="8">
        <v>0</v>
      </c>
      <c r="U47" s="8">
        <v>0</v>
      </c>
      <c r="V47" s="8">
        <v>0</v>
      </c>
      <c r="W47" s="8">
        <v>0</v>
      </c>
      <c r="X47" s="8">
        <v>0</v>
      </c>
      <c r="Y47" s="8">
        <v>0</v>
      </c>
      <c r="Z47" s="8">
        <v>0</v>
      </c>
      <c r="AA47" s="8">
        <v>0</v>
      </c>
      <c r="AB47" s="8">
        <v>0</v>
      </c>
      <c r="AC47" s="8">
        <v>0</v>
      </c>
      <c r="AD47" s="8">
        <v>0</v>
      </c>
      <c r="AE47" s="8">
        <v>0</v>
      </c>
      <c r="AF47" s="8">
        <v>0</v>
      </c>
      <c r="AG47" s="8">
        <v>0</v>
      </c>
      <c r="AH47" s="8">
        <v>0</v>
      </c>
      <c r="AI47" s="8">
        <v>0</v>
      </c>
      <c r="AJ47" s="8">
        <v>0</v>
      </c>
      <c r="AK47" s="8">
        <v>0</v>
      </c>
      <c r="AL47" s="8">
        <v>0</v>
      </c>
      <c r="AM47" s="8">
        <v>0</v>
      </c>
      <c r="AN47" s="8">
        <v>0</v>
      </c>
      <c r="AO47" s="8">
        <v>0</v>
      </c>
      <c r="AP47" s="8">
        <v>0</v>
      </c>
      <c r="AQ47" s="8">
        <v>0</v>
      </c>
      <c r="AR47" s="8">
        <v>0</v>
      </c>
      <c r="AS47" s="8">
        <v>0</v>
      </c>
      <c r="AT47" s="8">
        <v>1</v>
      </c>
      <c r="AU47" s="8">
        <v>0</v>
      </c>
      <c r="AV47" s="8">
        <v>0</v>
      </c>
      <c r="AW47" s="8">
        <v>0</v>
      </c>
      <c r="AX47" s="8">
        <v>0</v>
      </c>
      <c r="AY47" s="8">
        <v>0</v>
      </c>
      <c r="AZ47" s="8">
        <v>0</v>
      </c>
      <c r="BA47" s="8">
        <v>0</v>
      </c>
      <c r="BB47" s="8">
        <v>0</v>
      </c>
      <c r="BC47" s="8">
        <v>0</v>
      </c>
      <c r="BD47" s="8">
        <v>0</v>
      </c>
      <c r="BE47" s="8">
        <v>0</v>
      </c>
      <c r="BF47" s="8">
        <v>0</v>
      </c>
      <c r="BG47" s="8">
        <v>0</v>
      </c>
      <c r="BH47" s="8">
        <v>1</v>
      </c>
      <c r="BI47" s="8">
        <v>0</v>
      </c>
      <c r="BJ47" s="8">
        <v>0</v>
      </c>
      <c r="BK47" s="8">
        <v>0</v>
      </c>
      <c r="BL47" s="8">
        <v>0</v>
      </c>
      <c r="BM47" s="8">
        <v>0</v>
      </c>
      <c r="BN47" s="8">
        <v>0</v>
      </c>
      <c r="BO47" s="8">
        <v>0</v>
      </c>
      <c r="BP47" s="8">
        <v>0</v>
      </c>
      <c r="BQ47" s="8">
        <v>0</v>
      </c>
      <c r="BR47" s="8">
        <v>0</v>
      </c>
      <c r="BS47" s="8">
        <v>0</v>
      </c>
      <c r="BT47" s="8">
        <v>0</v>
      </c>
      <c r="BU47" s="8">
        <v>0</v>
      </c>
      <c r="BV47" s="8">
        <v>0</v>
      </c>
      <c r="BW47" s="8">
        <v>0</v>
      </c>
      <c r="BX47" s="8">
        <v>0</v>
      </c>
      <c r="BY47" s="8">
        <v>0</v>
      </c>
      <c r="BZ47" s="8">
        <v>0</v>
      </c>
      <c r="CA47" s="8">
        <v>0</v>
      </c>
      <c r="CB47" s="8">
        <v>0</v>
      </c>
      <c r="CC47" s="8">
        <v>0</v>
      </c>
      <c r="CD47" s="8">
        <v>0</v>
      </c>
      <c r="CE47" s="8">
        <v>0</v>
      </c>
      <c r="CF47" s="8">
        <v>0</v>
      </c>
      <c r="CG47" s="8">
        <v>0</v>
      </c>
      <c r="CH47" s="8">
        <v>0</v>
      </c>
      <c r="CI47" s="8">
        <v>0</v>
      </c>
      <c r="CJ47" s="8">
        <v>0</v>
      </c>
      <c r="CK47" s="8">
        <v>0</v>
      </c>
      <c r="CL47" s="8">
        <v>0</v>
      </c>
      <c r="CM47" s="8">
        <v>0</v>
      </c>
      <c r="CN47" s="8">
        <v>0</v>
      </c>
      <c r="CO47" s="8">
        <v>0</v>
      </c>
      <c r="CP47" s="8">
        <v>0</v>
      </c>
      <c r="CQ47" s="8">
        <v>0</v>
      </c>
      <c r="CR47" s="8">
        <v>0</v>
      </c>
      <c r="CS47" s="8">
        <v>0</v>
      </c>
      <c r="CT47" s="8">
        <v>0</v>
      </c>
      <c r="CU47" s="8">
        <v>0</v>
      </c>
      <c r="CV47" s="8">
        <v>0</v>
      </c>
      <c r="CW47" s="8">
        <v>0</v>
      </c>
      <c r="CX47" s="8">
        <v>0</v>
      </c>
      <c r="CY47" s="8">
        <v>0</v>
      </c>
      <c r="CZ47" s="8">
        <v>0</v>
      </c>
      <c r="DA47" s="8">
        <v>0</v>
      </c>
      <c r="DB47" s="8">
        <v>0</v>
      </c>
      <c r="DC47" s="8">
        <v>0</v>
      </c>
      <c r="DD47" s="8">
        <v>0</v>
      </c>
      <c r="DE47" s="8">
        <v>0</v>
      </c>
      <c r="DF47" s="8">
        <v>0</v>
      </c>
      <c r="DG47" s="8">
        <v>0</v>
      </c>
      <c r="DH47" s="8">
        <v>0</v>
      </c>
      <c r="DI47" s="8">
        <v>0</v>
      </c>
      <c r="DJ47" s="8">
        <v>0</v>
      </c>
      <c r="DK47" s="8">
        <v>0</v>
      </c>
      <c r="DL47" s="8">
        <v>0</v>
      </c>
      <c r="DM47" s="8">
        <v>0</v>
      </c>
      <c r="DN47" s="8">
        <v>0</v>
      </c>
      <c r="DO47" s="8">
        <v>0</v>
      </c>
      <c r="DP47" s="8">
        <v>0</v>
      </c>
      <c r="DQ47" s="8">
        <v>0</v>
      </c>
      <c r="DR47" s="8">
        <v>0</v>
      </c>
      <c r="DS47" s="8">
        <v>0</v>
      </c>
      <c r="DT47" s="8">
        <v>0</v>
      </c>
      <c r="DU47" s="8">
        <v>0</v>
      </c>
      <c r="DV47" s="8">
        <v>0</v>
      </c>
      <c r="DW47" s="8">
        <v>0</v>
      </c>
      <c r="DX47" s="8">
        <v>0</v>
      </c>
      <c r="DY47" s="8">
        <v>0</v>
      </c>
      <c r="DZ47" s="8">
        <v>0</v>
      </c>
      <c r="EA47" s="8">
        <v>0</v>
      </c>
      <c r="EB47" s="8">
        <v>0</v>
      </c>
      <c r="EC47" s="8">
        <v>0</v>
      </c>
      <c r="ED47" s="8">
        <v>0</v>
      </c>
      <c r="EE47" s="8">
        <v>0</v>
      </c>
      <c r="EF47" s="8">
        <v>0</v>
      </c>
      <c r="EG47" s="8">
        <v>0</v>
      </c>
      <c r="EH47" s="8">
        <v>0</v>
      </c>
      <c r="EI47" s="8">
        <v>0</v>
      </c>
      <c r="EJ47" s="8">
        <v>0</v>
      </c>
      <c r="EK47" s="8">
        <v>0</v>
      </c>
      <c r="EL47" s="8">
        <v>0</v>
      </c>
      <c r="EM47" s="8">
        <v>0</v>
      </c>
      <c r="EN47" s="8">
        <v>0</v>
      </c>
      <c r="EO47" s="8">
        <v>0</v>
      </c>
      <c r="EP47" s="8">
        <v>0</v>
      </c>
      <c r="EQ47" s="8">
        <v>0</v>
      </c>
      <c r="ER47" s="8">
        <v>0</v>
      </c>
      <c r="ES47" s="8">
        <v>0</v>
      </c>
      <c r="ET47" s="8">
        <v>0</v>
      </c>
      <c r="EU47" s="8">
        <v>0</v>
      </c>
      <c r="EV47" s="8">
        <v>0</v>
      </c>
      <c r="EW47" s="8">
        <v>0</v>
      </c>
      <c r="EX47" s="8">
        <v>0</v>
      </c>
      <c r="EY47" s="8">
        <v>0</v>
      </c>
      <c r="EZ47" s="8">
        <v>0</v>
      </c>
      <c r="FA47" s="8">
        <v>0</v>
      </c>
      <c r="FB47" s="8">
        <v>0</v>
      </c>
      <c r="FC47" s="8">
        <v>0</v>
      </c>
      <c r="FD47" s="8">
        <v>0</v>
      </c>
      <c r="FE47" s="8">
        <v>0</v>
      </c>
      <c r="FF47" s="8">
        <v>0</v>
      </c>
      <c r="FG47" s="8">
        <v>0</v>
      </c>
      <c r="FH47" s="8">
        <v>0</v>
      </c>
      <c r="FI47" s="8">
        <v>0</v>
      </c>
      <c r="FJ47" s="8">
        <v>0</v>
      </c>
      <c r="FK47" s="8">
        <v>0</v>
      </c>
      <c r="FL47" s="8">
        <v>0</v>
      </c>
      <c r="FM47" s="8">
        <v>0</v>
      </c>
      <c r="FN47" s="8">
        <v>0</v>
      </c>
      <c r="FO47" s="8">
        <v>0</v>
      </c>
      <c r="FP47" s="8">
        <v>0</v>
      </c>
      <c r="FQ47" s="8">
        <v>0</v>
      </c>
      <c r="FR47" s="8">
        <v>0</v>
      </c>
      <c r="FS47" s="8">
        <v>0</v>
      </c>
      <c r="FT47" s="8">
        <v>0</v>
      </c>
      <c r="FU47" s="8">
        <v>0</v>
      </c>
      <c r="FV47" s="8">
        <v>0</v>
      </c>
      <c r="FW47" s="8">
        <v>0</v>
      </c>
      <c r="FX47" s="8">
        <v>0</v>
      </c>
      <c r="FY47" s="8">
        <v>0</v>
      </c>
      <c r="FZ47" s="8">
        <v>0</v>
      </c>
      <c r="GA47" s="8">
        <v>0</v>
      </c>
      <c r="GB47" s="8">
        <v>0</v>
      </c>
      <c r="GC47" s="8">
        <v>0</v>
      </c>
      <c r="GD47" s="8">
        <v>0</v>
      </c>
      <c r="GE47" s="8">
        <v>0</v>
      </c>
      <c r="GF47" s="8">
        <v>0</v>
      </c>
      <c r="GG47" s="8">
        <v>0</v>
      </c>
      <c r="GH47" s="8">
        <v>0</v>
      </c>
      <c r="GI47" s="8">
        <v>0</v>
      </c>
      <c r="GJ47" s="8">
        <v>0</v>
      </c>
      <c r="GK47" s="8">
        <v>0</v>
      </c>
      <c r="GL47" s="8">
        <v>0</v>
      </c>
      <c r="GM47" s="8">
        <v>0</v>
      </c>
      <c r="GN47" s="8">
        <v>0</v>
      </c>
      <c r="GO47" s="8">
        <v>0</v>
      </c>
      <c r="GP47" s="8">
        <v>0</v>
      </c>
      <c r="GQ47" s="8">
        <v>0</v>
      </c>
      <c r="GR47" s="8">
        <v>0</v>
      </c>
      <c r="GS47" s="8">
        <v>0</v>
      </c>
      <c r="GT47" s="8">
        <v>0</v>
      </c>
      <c r="GU47" s="8">
        <v>0</v>
      </c>
      <c r="GV47" s="8">
        <v>0</v>
      </c>
      <c r="GW47" s="8">
        <v>0</v>
      </c>
      <c r="GX47" s="8">
        <v>0</v>
      </c>
      <c r="GY47" s="8">
        <v>0</v>
      </c>
      <c r="GZ47" s="8">
        <v>0</v>
      </c>
      <c r="HA47" s="8">
        <v>0</v>
      </c>
      <c r="HB47" s="8">
        <v>0</v>
      </c>
      <c r="HC47" s="8">
        <v>0</v>
      </c>
      <c r="HD47" s="8">
        <v>0</v>
      </c>
      <c r="HE47" s="8">
        <v>0</v>
      </c>
      <c r="HF47" s="4">
        <v>50</v>
      </c>
      <c r="HG47" s="4">
        <v>50</v>
      </c>
      <c r="HH47" s="4">
        <v>0</v>
      </c>
      <c r="HI47" s="4">
        <v>0</v>
      </c>
      <c r="HJ47" s="4">
        <v>0</v>
      </c>
      <c r="HK47" s="4">
        <v>0</v>
      </c>
      <c r="HL47" s="4">
        <v>0</v>
      </c>
      <c r="HM47" s="4">
        <v>0</v>
      </c>
      <c r="HN47" s="4">
        <v>0</v>
      </c>
      <c r="HO47" s="4">
        <v>0</v>
      </c>
      <c r="HP47" s="4">
        <v>0</v>
      </c>
      <c r="HQ47" s="4">
        <v>0</v>
      </c>
      <c r="HR47" s="4">
        <v>0</v>
      </c>
      <c r="HS47" s="4">
        <v>0</v>
      </c>
      <c r="HT47" s="4">
        <v>0</v>
      </c>
      <c r="HU47" s="4">
        <v>0</v>
      </c>
      <c r="HV47" s="4">
        <v>0</v>
      </c>
      <c r="HW47" s="4">
        <v>0</v>
      </c>
      <c r="HX47" s="8">
        <v>3</v>
      </c>
      <c r="HY47" s="8">
        <v>20</v>
      </c>
      <c r="HZ47" s="4">
        <v>468</v>
      </c>
      <c r="IA47" s="4">
        <v>0</v>
      </c>
      <c r="IB47" s="4">
        <v>468</v>
      </c>
      <c r="IC47" s="4">
        <v>100</v>
      </c>
      <c r="ID47" s="4"/>
      <c r="IE47" s="4">
        <v>100</v>
      </c>
    </row>
    <row r="48" spans="1:239" s="3" customFormat="1" ht="18.75" x14ac:dyDescent="0.25">
      <c r="A48" s="6">
        <v>31.8095238095238</v>
      </c>
      <c r="B48" s="12" t="s">
        <v>151</v>
      </c>
      <c r="C48" s="28" t="s">
        <v>106</v>
      </c>
      <c r="D48" s="4">
        <v>850</v>
      </c>
      <c r="E48" s="4">
        <v>0</v>
      </c>
      <c r="F48" s="4">
        <v>850</v>
      </c>
      <c r="G48" s="8">
        <v>425</v>
      </c>
      <c r="H48" s="8">
        <v>0</v>
      </c>
      <c r="I48" s="8">
        <v>365</v>
      </c>
      <c r="J48" s="8">
        <v>0</v>
      </c>
      <c r="K48" s="8">
        <v>52</v>
      </c>
      <c r="L48" s="8">
        <v>0</v>
      </c>
      <c r="M48" s="8">
        <v>1</v>
      </c>
      <c r="N48" s="8">
        <v>0</v>
      </c>
      <c r="O48" s="8">
        <v>3</v>
      </c>
      <c r="P48" s="8">
        <v>0</v>
      </c>
      <c r="Q48" s="8">
        <v>0</v>
      </c>
      <c r="R48" s="8">
        <v>0</v>
      </c>
      <c r="S48" s="8">
        <v>0</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1</v>
      </c>
      <c r="AW48" s="8">
        <v>2</v>
      </c>
      <c r="AX48" s="8">
        <v>0</v>
      </c>
      <c r="AY48" s="8">
        <v>0</v>
      </c>
      <c r="AZ48" s="8">
        <v>0</v>
      </c>
      <c r="BA48" s="8">
        <v>0</v>
      </c>
      <c r="BB48" s="8">
        <v>0</v>
      </c>
      <c r="BC48" s="8">
        <v>0</v>
      </c>
      <c r="BD48" s="8">
        <v>1</v>
      </c>
      <c r="BE48" s="8">
        <v>0</v>
      </c>
      <c r="BF48" s="8">
        <v>0</v>
      </c>
      <c r="BG48" s="8">
        <v>0</v>
      </c>
      <c r="BH48" s="8">
        <v>0</v>
      </c>
      <c r="BI48" s="8">
        <v>0</v>
      </c>
      <c r="BJ48" s="8">
        <v>0</v>
      </c>
      <c r="BK48" s="8">
        <v>0</v>
      </c>
      <c r="BL48" s="8">
        <v>0</v>
      </c>
      <c r="BM48" s="8">
        <v>0</v>
      </c>
      <c r="BN48" s="8">
        <v>0</v>
      </c>
      <c r="BO48" s="8">
        <v>0</v>
      </c>
      <c r="BP48" s="8">
        <v>0</v>
      </c>
      <c r="BQ48" s="8">
        <v>0</v>
      </c>
      <c r="BR48" s="8">
        <v>0</v>
      </c>
      <c r="BS48" s="8">
        <v>0</v>
      </c>
      <c r="BT48" s="8">
        <v>0</v>
      </c>
      <c r="BU48" s="8">
        <v>0</v>
      </c>
      <c r="BV48" s="8">
        <v>0</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8">
        <v>0</v>
      </c>
      <c r="DC48" s="8">
        <v>0</v>
      </c>
      <c r="DD48" s="8">
        <v>0</v>
      </c>
      <c r="DE48" s="8">
        <v>0</v>
      </c>
      <c r="DF48" s="8">
        <v>0</v>
      </c>
      <c r="DG48" s="8">
        <v>0</v>
      </c>
      <c r="DH48" s="8">
        <v>0</v>
      </c>
      <c r="DI48" s="8">
        <v>0</v>
      </c>
      <c r="DJ48" s="8">
        <v>0</v>
      </c>
      <c r="DK48" s="8">
        <v>0</v>
      </c>
      <c r="DL48" s="8">
        <v>0</v>
      </c>
      <c r="DM48" s="8">
        <v>0</v>
      </c>
      <c r="DN48" s="8">
        <v>0</v>
      </c>
      <c r="DO48" s="8">
        <v>0</v>
      </c>
      <c r="DP48" s="8">
        <v>0</v>
      </c>
      <c r="DQ48" s="8">
        <v>0</v>
      </c>
      <c r="DR48" s="8">
        <v>0</v>
      </c>
      <c r="DS48" s="8">
        <v>0</v>
      </c>
      <c r="DT48" s="8">
        <v>0</v>
      </c>
      <c r="DU48" s="8">
        <v>0</v>
      </c>
      <c r="DV48" s="8">
        <v>0</v>
      </c>
      <c r="DW48" s="8">
        <v>0</v>
      </c>
      <c r="DX48" s="8">
        <v>0</v>
      </c>
      <c r="DY48" s="8">
        <v>0</v>
      </c>
      <c r="DZ48" s="8">
        <v>0</v>
      </c>
      <c r="EA48" s="8">
        <v>0</v>
      </c>
      <c r="EB48" s="8">
        <v>0</v>
      </c>
      <c r="EC48" s="8">
        <v>0</v>
      </c>
      <c r="ED48" s="8">
        <v>0</v>
      </c>
      <c r="EE48" s="8">
        <v>0</v>
      </c>
      <c r="EF48" s="8">
        <v>0</v>
      </c>
      <c r="EG48" s="8">
        <v>0</v>
      </c>
      <c r="EH48" s="8">
        <v>0</v>
      </c>
      <c r="EI48" s="8">
        <v>0</v>
      </c>
      <c r="EJ48" s="8">
        <v>0</v>
      </c>
      <c r="EK48" s="8">
        <v>0</v>
      </c>
      <c r="EL48" s="8">
        <v>0</v>
      </c>
      <c r="EM48" s="8">
        <v>0</v>
      </c>
      <c r="EN48" s="8">
        <v>0</v>
      </c>
      <c r="EO48" s="8">
        <v>0</v>
      </c>
      <c r="EP48" s="8">
        <v>0</v>
      </c>
      <c r="EQ48" s="8">
        <v>0</v>
      </c>
      <c r="ER48" s="8">
        <v>0</v>
      </c>
      <c r="ES48" s="8">
        <v>0</v>
      </c>
      <c r="ET48" s="8">
        <v>0</v>
      </c>
      <c r="EU48" s="8">
        <v>0</v>
      </c>
      <c r="EV48" s="8">
        <v>0</v>
      </c>
      <c r="EW48" s="8">
        <v>0</v>
      </c>
      <c r="EX48" s="8">
        <v>0</v>
      </c>
      <c r="EY48" s="8">
        <v>0</v>
      </c>
      <c r="EZ48" s="8">
        <v>0</v>
      </c>
      <c r="FA48" s="8">
        <v>0</v>
      </c>
      <c r="FB48" s="8">
        <v>0</v>
      </c>
      <c r="FC48" s="8">
        <v>0</v>
      </c>
      <c r="FD48" s="8">
        <v>0</v>
      </c>
      <c r="FE48" s="8">
        <v>0</v>
      </c>
      <c r="FF48" s="8">
        <v>0</v>
      </c>
      <c r="FG48" s="8">
        <v>0</v>
      </c>
      <c r="FH48" s="8">
        <v>0</v>
      </c>
      <c r="FI48" s="8">
        <v>0</v>
      </c>
      <c r="FJ48" s="8">
        <v>0</v>
      </c>
      <c r="FK48" s="8">
        <v>0</v>
      </c>
      <c r="FL48" s="8">
        <v>0</v>
      </c>
      <c r="FM48" s="8">
        <v>0</v>
      </c>
      <c r="FN48" s="8">
        <v>0</v>
      </c>
      <c r="FO48" s="8">
        <v>0</v>
      </c>
      <c r="FP48" s="8">
        <v>0</v>
      </c>
      <c r="FQ48" s="8">
        <v>0</v>
      </c>
      <c r="FR48" s="8">
        <v>0</v>
      </c>
      <c r="FS48" s="8">
        <v>0</v>
      </c>
      <c r="FT48" s="8">
        <v>0</v>
      </c>
      <c r="FU48" s="8">
        <v>0</v>
      </c>
      <c r="FV48" s="8">
        <v>0</v>
      </c>
      <c r="FW48" s="8">
        <v>0</v>
      </c>
      <c r="FX48" s="8">
        <v>0</v>
      </c>
      <c r="FY48" s="8">
        <v>0</v>
      </c>
      <c r="FZ48" s="8">
        <v>0</v>
      </c>
      <c r="GA48" s="8">
        <v>0</v>
      </c>
      <c r="GB48" s="8">
        <v>0</v>
      </c>
      <c r="GC48" s="8">
        <v>0</v>
      </c>
      <c r="GD48" s="8">
        <v>0</v>
      </c>
      <c r="GE48" s="8">
        <v>0</v>
      </c>
      <c r="GF48" s="8">
        <v>0</v>
      </c>
      <c r="GG48" s="8">
        <v>0</v>
      </c>
      <c r="GH48" s="8">
        <v>0</v>
      </c>
      <c r="GI48" s="8">
        <v>0</v>
      </c>
      <c r="GJ48" s="8">
        <v>0</v>
      </c>
      <c r="GK48" s="8">
        <v>0</v>
      </c>
      <c r="GL48" s="8">
        <v>0</v>
      </c>
      <c r="GM48" s="8">
        <v>0</v>
      </c>
      <c r="GN48" s="8">
        <v>0</v>
      </c>
      <c r="GO48" s="8">
        <v>0</v>
      </c>
      <c r="GP48" s="8">
        <v>0</v>
      </c>
      <c r="GQ48" s="8">
        <v>0</v>
      </c>
      <c r="GR48" s="8">
        <v>0</v>
      </c>
      <c r="GS48" s="8">
        <v>0</v>
      </c>
      <c r="GT48" s="8">
        <v>0</v>
      </c>
      <c r="GU48" s="8">
        <v>0</v>
      </c>
      <c r="GV48" s="8">
        <v>0</v>
      </c>
      <c r="GW48" s="8">
        <v>0</v>
      </c>
      <c r="GX48" s="8">
        <v>0</v>
      </c>
      <c r="GY48" s="8">
        <v>0</v>
      </c>
      <c r="GZ48" s="8">
        <v>0</v>
      </c>
      <c r="HA48" s="8">
        <v>0</v>
      </c>
      <c r="HB48" s="8">
        <v>0</v>
      </c>
      <c r="HC48" s="8">
        <v>0</v>
      </c>
      <c r="HD48" s="8">
        <v>0</v>
      </c>
      <c r="HE48" s="8">
        <v>0</v>
      </c>
      <c r="HF48" s="4">
        <v>140</v>
      </c>
      <c r="HG48" s="8">
        <v>113</v>
      </c>
      <c r="HH48" s="8">
        <v>0</v>
      </c>
      <c r="HI48" s="8">
        <v>0</v>
      </c>
      <c r="HJ48" s="8">
        <v>0</v>
      </c>
      <c r="HK48" s="8">
        <v>0</v>
      </c>
      <c r="HL48" s="8">
        <v>0</v>
      </c>
      <c r="HM48" s="8">
        <v>0</v>
      </c>
      <c r="HN48" s="8">
        <v>0</v>
      </c>
      <c r="HO48" s="8">
        <v>0</v>
      </c>
      <c r="HP48" s="8">
        <v>0</v>
      </c>
      <c r="HQ48" s="8">
        <v>0</v>
      </c>
      <c r="HR48" s="8">
        <v>25</v>
      </c>
      <c r="HS48" s="8">
        <v>2</v>
      </c>
      <c r="HT48" s="8">
        <v>0</v>
      </c>
      <c r="HU48" s="8">
        <v>0</v>
      </c>
      <c r="HV48" s="8">
        <v>0</v>
      </c>
      <c r="HW48" s="8">
        <v>0</v>
      </c>
      <c r="HX48" s="8">
        <v>6</v>
      </c>
      <c r="HY48" s="8">
        <v>30</v>
      </c>
      <c r="HZ48" s="4">
        <v>850</v>
      </c>
      <c r="IA48" s="4">
        <v>0</v>
      </c>
      <c r="IB48" s="4">
        <v>850</v>
      </c>
      <c r="IC48" s="4">
        <v>100</v>
      </c>
      <c r="ID48" s="4">
        <v>0</v>
      </c>
      <c r="IE48" s="4">
        <v>100</v>
      </c>
    </row>
    <row r="49" spans="1:239" s="3" customFormat="1" ht="47.25" x14ac:dyDescent="0.25">
      <c r="A49" s="6">
        <v>33.038095238095202</v>
      </c>
      <c r="B49" s="9" t="s">
        <v>102</v>
      </c>
      <c r="C49" s="10" t="s">
        <v>106</v>
      </c>
      <c r="D49" s="4">
        <v>434</v>
      </c>
      <c r="E49" s="4">
        <v>0</v>
      </c>
      <c r="F49" s="4">
        <v>434</v>
      </c>
      <c r="G49" s="8">
        <v>165</v>
      </c>
      <c r="H49" s="8">
        <v>0</v>
      </c>
      <c r="I49" s="8">
        <v>225</v>
      </c>
      <c r="J49" s="8">
        <v>0</v>
      </c>
      <c r="K49" s="8">
        <v>35</v>
      </c>
      <c r="L49" s="8">
        <v>0</v>
      </c>
      <c r="M49" s="8">
        <v>0</v>
      </c>
      <c r="N49" s="8">
        <v>0</v>
      </c>
      <c r="O49" s="8">
        <v>2</v>
      </c>
      <c r="P49" s="8">
        <v>0</v>
      </c>
      <c r="Q49" s="8">
        <v>2</v>
      </c>
      <c r="R49" s="8">
        <v>0</v>
      </c>
      <c r="S49" s="8">
        <v>0</v>
      </c>
      <c r="T49" s="8">
        <v>0</v>
      </c>
      <c r="U49" s="8">
        <v>0</v>
      </c>
      <c r="V49" s="8">
        <v>0</v>
      </c>
      <c r="W49" s="8">
        <v>0</v>
      </c>
      <c r="X49" s="8">
        <v>0</v>
      </c>
      <c r="Y49" s="8">
        <v>0</v>
      </c>
      <c r="Z49" s="8">
        <v>0</v>
      </c>
      <c r="AA49" s="8">
        <v>0</v>
      </c>
      <c r="AB49" s="8">
        <v>0</v>
      </c>
      <c r="AC49" s="8">
        <v>0</v>
      </c>
      <c r="AD49" s="8">
        <v>0</v>
      </c>
      <c r="AE49" s="8">
        <v>0</v>
      </c>
      <c r="AF49" s="8">
        <v>0</v>
      </c>
      <c r="AG49" s="8">
        <v>0</v>
      </c>
      <c r="AH49" s="8">
        <v>0</v>
      </c>
      <c r="AI49" s="8">
        <v>0</v>
      </c>
      <c r="AJ49" s="8">
        <v>0</v>
      </c>
      <c r="AK49" s="8">
        <v>1</v>
      </c>
      <c r="AL49" s="8">
        <v>0</v>
      </c>
      <c r="AM49" s="8">
        <v>0</v>
      </c>
      <c r="AN49" s="8">
        <v>0</v>
      </c>
      <c r="AO49" s="8">
        <v>0</v>
      </c>
      <c r="AP49" s="8">
        <v>0</v>
      </c>
      <c r="AQ49" s="8">
        <v>0</v>
      </c>
      <c r="AR49" s="8">
        <v>0</v>
      </c>
      <c r="AS49" s="8">
        <v>0</v>
      </c>
      <c r="AT49" s="8">
        <v>0</v>
      </c>
      <c r="AU49" s="8">
        <v>0</v>
      </c>
      <c r="AV49" s="8">
        <v>0</v>
      </c>
      <c r="AW49" s="8">
        <v>2</v>
      </c>
      <c r="AX49" s="8">
        <v>0</v>
      </c>
      <c r="AY49" s="8">
        <v>0</v>
      </c>
      <c r="AZ49" s="8">
        <v>0</v>
      </c>
      <c r="BA49" s="8">
        <v>0</v>
      </c>
      <c r="BB49" s="8">
        <v>0</v>
      </c>
      <c r="BC49" s="8">
        <v>0</v>
      </c>
      <c r="BD49" s="8">
        <v>0</v>
      </c>
      <c r="BE49" s="8">
        <v>0</v>
      </c>
      <c r="BF49" s="8">
        <v>0</v>
      </c>
      <c r="BG49" s="8">
        <v>0</v>
      </c>
      <c r="BH49" s="8">
        <v>2</v>
      </c>
      <c r="BI49" s="8">
        <v>0</v>
      </c>
      <c r="BJ49" s="8">
        <v>0</v>
      </c>
      <c r="BK49" s="8">
        <v>0</v>
      </c>
      <c r="BL49" s="8">
        <v>0</v>
      </c>
      <c r="BM49" s="8">
        <v>0</v>
      </c>
      <c r="BN49" s="8">
        <v>0</v>
      </c>
      <c r="BO49" s="8">
        <v>0</v>
      </c>
      <c r="BP49" s="8">
        <v>0</v>
      </c>
      <c r="BQ49" s="8">
        <v>0</v>
      </c>
      <c r="BR49" s="8">
        <v>0</v>
      </c>
      <c r="BS49" s="8">
        <v>0</v>
      </c>
      <c r="BT49" s="8">
        <v>0</v>
      </c>
      <c r="BU49" s="8">
        <v>0</v>
      </c>
      <c r="BV49" s="8">
        <v>0</v>
      </c>
      <c r="BW49" s="8">
        <v>0</v>
      </c>
      <c r="BX49" s="8">
        <v>0</v>
      </c>
      <c r="BY49" s="8">
        <v>0</v>
      </c>
      <c r="BZ49" s="8">
        <v>0</v>
      </c>
      <c r="CA49" s="8">
        <v>0</v>
      </c>
      <c r="CB49" s="8">
        <v>0</v>
      </c>
      <c r="CC49" s="8">
        <v>0</v>
      </c>
      <c r="CD49" s="8">
        <v>0</v>
      </c>
      <c r="CE49" s="8">
        <v>0</v>
      </c>
      <c r="CF49" s="8">
        <v>0</v>
      </c>
      <c r="CG49" s="8">
        <v>0</v>
      </c>
      <c r="CH49" s="8">
        <v>0</v>
      </c>
      <c r="CI49" s="8">
        <v>0</v>
      </c>
      <c r="CJ49" s="8">
        <v>0</v>
      </c>
      <c r="CK49" s="8">
        <v>0</v>
      </c>
      <c r="CL49" s="8">
        <v>0</v>
      </c>
      <c r="CM49" s="8">
        <v>0</v>
      </c>
      <c r="CN49" s="8">
        <v>0</v>
      </c>
      <c r="CO49" s="8">
        <v>0</v>
      </c>
      <c r="CP49" s="8">
        <v>0</v>
      </c>
      <c r="CQ49" s="8">
        <v>0</v>
      </c>
      <c r="CR49" s="8">
        <v>0</v>
      </c>
      <c r="CS49" s="8">
        <v>0</v>
      </c>
      <c r="CT49" s="8">
        <v>0</v>
      </c>
      <c r="CU49" s="8">
        <v>0</v>
      </c>
      <c r="CV49" s="8">
        <v>0</v>
      </c>
      <c r="CW49" s="8">
        <v>0</v>
      </c>
      <c r="CX49" s="8">
        <v>0</v>
      </c>
      <c r="CY49" s="8">
        <v>0</v>
      </c>
      <c r="CZ49" s="8">
        <v>0</v>
      </c>
      <c r="DA49" s="8">
        <v>0</v>
      </c>
      <c r="DB49" s="8">
        <v>0</v>
      </c>
      <c r="DC49" s="8">
        <v>0</v>
      </c>
      <c r="DD49" s="8">
        <v>0</v>
      </c>
      <c r="DE49" s="8">
        <v>0</v>
      </c>
      <c r="DF49" s="8">
        <v>0</v>
      </c>
      <c r="DG49" s="8">
        <v>0</v>
      </c>
      <c r="DH49" s="8">
        <v>0</v>
      </c>
      <c r="DI49" s="8">
        <v>0</v>
      </c>
      <c r="DJ49" s="8">
        <v>0</v>
      </c>
      <c r="DK49" s="8">
        <v>0</v>
      </c>
      <c r="DL49" s="8">
        <v>0</v>
      </c>
      <c r="DM49" s="8">
        <v>0</v>
      </c>
      <c r="DN49" s="8">
        <v>0</v>
      </c>
      <c r="DO49" s="8">
        <v>0</v>
      </c>
      <c r="DP49" s="8">
        <v>0</v>
      </c>
      <c r="DQ49" s="8">
        <v>0</v>
      </c>
      <c r="DR49" s="8">
        <v>0</v>
      </c>
      <c r="DS49" s="8">
        <v>0</v>
      </c>
      <c r="DT49" s="8">
        <v>0</v>
      </c>
      <c r="DU49" s="8">
        <v>0</v>
      </c>
      <c r="DV49" s="8">
        <v>0</v>
      </c>
      <c r="DW49" s="8">
        <v>0</v>
      </c>
      <c r="DX49" s="8">
        <v>0</v>
      </c>
      <c r="DY49" s="8">
        <v>0</v>
      </c>
      <c r="DZ49" s="8">
        <v>0</v>
      </c>
      <c r="EA49" s="8">
        <v>0</v>
      </c>
      <c r="EB49" s="8">
        <v>0</v>
      </c>
      <c r="EC49" s="8">
        <v>0</v>
      </c>
      <c r="ED49" s="8">
        <v>0</v>
      </c>
      <c r="EE49" s="8">
        <v>0</v>
      </c>
      <c r="EF49" s="8">
        <v>0</v>
      </c>
      <c r="EG49" s="8">
        <v>0</v>
      </c>
      <c r="EH49" s="8">
        <v>0</v>
      </c>
      <c r="EI49" s="8">
        <v>0</v>
      </c>
      <c r="EJ49" s="8">
        <v>0</v>
      </c>
      <c r="EK49" s="8">
        <v>0</v>
      </c>
      <c r="EL49" s="8">
        <v>0</v>
      </c>
      <c r="EM49" s="8">
        <v>0</v>
      </c>
      <c r="EN49" s="8">
        <v>0</v>
      </c>
      <c r="EO49" s="8">
        <v>0</v>
      </c>
      <c r="EP49" s="8">
        <v>0</v>
      </c>
      <c r="EQ49" s="8">
        <v>0</v>
      </c>
      <c r="ER49" s="8">
        <v>0</v>
      </c>
      <c r="ES49" s="8">
        <v>0</v>
      </c>
      <c r="ET49" s="8">
        <v>0</v>
      </c>
      <c r="EU49" s="8">
        <v>0</v>
      </c>
      <c r="EV49" s="8">
        <v>0</v>
      </c>
      <c r="EW49" s="8">
        <v>0</v>
      </c>
      <c r="EX49" s="8">
        <v>0</v>
      </c>
      <c r="EY49" s="8">
        <v>0</v>
      </c>
      <c r="EZ49" s="8">
        <v>0</v>
      </c>
      <c r="FA49" s="8">
        <v>0</v>
      </c>
      <c r="FB49" s="8">
        <v>0</v>
      </c>
      <c r="FC49" s="8">
        <v>0</v>
      </c>
      <c r="FD49" s="8">
        <v>0</v>
      </c>
      <c r="FE49" s="8">
        <v>0</v>
      </c>
      <c r="FF49" s="8">
        <v>0</v>
      </c>
      <c r="FG49" s="8">
        <v>0</v>
      </c>
      <c r="FH49" s="8">
        <v>0</v>
      </c>
      <c r="FI49" s="8">
        <v>0</v>
      </c>
      <c r="FJ49" s="8">
        <v>0</v>
      </c>
      <c r="FK49" s="8">
        <v>0</v>
      </c>
      <c r="FL49" s="8">
        <v>0</v>
      </c>
      <c r="FM49" s="8">
        <v>0</v>
      </c>
      <c r="FN49" s="8">
        <v>0</v>
      </c>
      <c r="FO49" s="8">
        <v>0</v>
      </c>
      <c r="FP49" s="8">
        <v>0</v>
      </c>
      <c r="FQ49" s="8">
        <v>0</v>
      </c>
      <c r="FR49" s="8">
        <v>0</v>
      </c>
      <c r="FS49" s="8">
        <v>0</v>
      </c>
      <c r="FT49" s="8">
        <v>0</v>
      </c>
      <c r="FU49" s="8">
        <v>0</v>
      </c>
      <c r="FV49" s="8">
        <v>0</v>
      </c>
      <c r="FW49" s="8">
        <v>0</v>
      </c>
      <c r="FX49" s="8">
        <v>0</v>
      </c>
      <c r="FY49" s="8">
        <v>0</v>
      </c>
      <c r="FZ49" s="8">
        <v>0</v>
      </c>
      <c r="GA49" s="8">
        <v>0</v>
      </c>
      <c r="GB49" s="8">
        <v>0</v>
      </c>
      <c r="GC49" s="8">
        <v>0</v>
      </c>
      <c r="GD49" s="8">
        <v>0</v>
      </c>
      <c r="GE49" s="8">
        <v>0</v>
      </c>
      <c r="GF49" s="8">
        <v>0</v>
      </c>
      <c r="GG49" s="8">
        <v>0</v>
      </c>
      <c r="GH49" s="8">
        <v>0</v>
      </c>
      <c r="GI49" s="8">
        <v>0</v>
      </c>
      <c r="GJ49" s="8">
        <v>0</v>
      </c>
      <c r="GK49" s="8">
        <v>0</v>
      </c>
      <c r="GL49" s="8">
        <v>0</v>
      </c>
      <c r="GM49" s="8">
        <v>0</v>
      </c>
      <c r="GN49" s="8">
        <v>0</v>
      </c>
      <c r="GO49" s="8">
        <v>0</v>
      </c>
      <c r="GP49" s="8">
        <v>0</v>
      </c>
      <c r="GQ49" s="8">
        <v>0</v>
      </c>
      <c r="GR49" s="8">
        <v>0</v>
      </c>
      <c r="GS49" s="8">
        <v>0</v>
      </c>
      <c r="GT49" s="8">
        <v>0</v>
      </c>
      <c r="GU49" s="8">
        <v>0</v>
      </c>
      <c r="GV49" s="8">
        <v>0</v>
      </c>
      <c r="GW49" s="8">
        <v>0</v>
      </c>
      <c r="GX49" s="8">
        <v>0</v>
      </c>
      <c r="GY49" s="8">
        <v>0</v>
      </c>
      <c r="GZ49" s="8">
        <v>0</v>
      </c>
      <c r="HA49" s="8">
        <v>0</v>
      </c>
      <c r="HB49" s="8">
        <v>0</v>
      </c>
      <c r="HC49" s="8">
        <v>0</v>
      </c>
      <c r="HD49" s="8">
        <v>0</v>
      </c>
      <c r="HE49" s="8">
        <v>0</v>
      </c>
      <c r="HF49" s="4">
        <v>50</v>
      </c>
      <c r="HG49" s="8">
        <v>25</v>
      </c>
      <c r="HH49" s="8">
        <v>0</v>
      </c>
      <c r="HI49" s="8">
        <v>0</v>
      </c>
      <c r="HJ49" s="8">
        <v>0</v>
      </c>
      <c r="HK49" s="8">
        <v>0</v>
      </c>
      <c r="HL49" s="8">
        <v>0</v>
      </c>
      <c r="HM49" s="8">
        <v>0</v>
      </c>
      <c r="HN49" s="8">
        <v>0</v>
      </c>
      <c r="HO49" s="8">
        <v>0</v>
      </c>
      <c r="HP49" s="8">
        <v>0</v>
      </c>
      <c r="HQ49" s="8">
        <v>0</v>
      </c>
      <c r="HR49" s="8">
        <v>25</v>
      </c>
      <c r="HS49" s="8">
        <v>0</v>
      </c>
      <c r="HT49" s="8">
        <v>0</v>
      </c>
      <c r="HU49" s="8">
        <v>0</v>
      </c>
      <c r="HV49" s="8">
        <v>0</v>
      </c>
      <c r="HW49" s="8">
        <v>0</v>
      </c>
      <c r="HX49" s="8">
        <v>4</v>
      </c>
      <c r="HY49" s="8">
        <v>20</v>
      </c>
      <c r="HZ49" s="4">
        <v>434</v>
      </c>
      <c r="IA49" s="4">
        <v>0</v>
      </c>
      <c r="IB49" s="4">
        <v>434</v>
      </c>
      <c r="IC49" s="4">
        <v>100</v>
      </c>
      <c r="ID49" s="4"/>
      <c r="IE49" s="4">
        <v>100</v>
      </c>
    </row>
    <row r="50" spans="1:239" s="3" customFormat="1" ht="18.75" x14ac:dyDescent="0.25">
      <c r="A50" s="6">
        <v>34.266666666666701</v>
      </c>
      <c r="B50" s="9" t="s">
        <v>103</v>
      </c>
      <c r="C50" s="10" t="s">
        <v>106</v>
      </c>
      <c r="D50" s="4">
        <v>900</v>
      </c>
      <c r="E50" s="4">
        <v>0</v>
      </c>
      <c r="F50" s="4">
        <v>900</v>
      </c>
      <c r="G50" s="8">
        <v>386</v>
      </c>
      <c r="H50" s="8">
        <v>0</v>
      </c>
      <c r="I50" s="8">
        <v>445</v>
      </c>
      <c r="J50" s="8">
        <v>0</v>
      </c>
      <c r="K50" s="8">
        <v>63</v>
      </c>
      <c r="L50" s="8">
        <v>0</v>
      </c>
      <c r="M50" s="8">
        <v>2</v>
      </c>
      <c r="N50" s="8">
        <v>0</v>
      </c>
      <c r="O50" s="8">
        <v>3</v>
      </c>
      <c r="P50" s="8">
        <v>0</v>
      </c>
      <c r="Q50" s="8">
        <v>0</v>
      </c>
      <c r="R50" s="8">
        <v>0</v>
      </c>
      <c r="S50" s="8">
        <v>0</v>
      </c>
      <c r="T50" s="8">
        <v>0</v>
      </c>
      <c r="U50" s="8">
        <v>0</v>
      </c>
      <c r="V50" s="8">
        <v>0</v>
      </c>
      <c r="W50" s="8">
        <v>0</v>
      </c>
      <c r="X50" s="8">
        <v>0</v>
      </c>
      <c r="Y50" s="8">
        <v>0</v>
      </c>
      <c r="Z50" s="8">
        <v>0</v>
      </c>
      <c r="AA50" s="8">
        <v>0</v>
      </c>
      <c r="AB50" s="8">
        <v>0</v>
      </c>
      <c r="AC50" s="8">
        <v>0</v>
      </c>
      <c r="AD50" s="8">
        <v>0</v>
      </c>
      <c r="AE50" s="8">
        <v>0</v>
      </c>
      <c r="AF50" s="8">
        <v>0</v>
      </c>
      <c r="AG50" s="8">
        <v>0</v>
      </c>
      <c r="AH50" s="8">
        <v>0</v>
      </c>
      <c r="AI50" s="8">
        <v>0</v>
      </c>
      <c r="AJ50" s="8">
        <v>0</v>
      </c>
      <c r="AK50" s="8">
        <v>0</v>
      </c>
      <c r="AL50" s="8">
        <v>0</v>
      </c>
      <c r="AM50" s="8">
        <v>0</v>
      </c>
      <c r="AN50" s="8">
        <v>0</v>
      </c>
      <c r="AO50" s="8">
        <v>0</v>
      </c>
      <c r="AP50" s="8">
        <v>0</v>
      </c>
      <c r="AQ50" s="8">
        <v>0</v>
      </c>
      <c r="AR50" s="8">
        <v>0</v>
      </c>
      <c r="AS50" s="8">
        <v>0</v>
      </c>
      <c r="AT50" s="8">
        <v>0</v>
      </c>
      <c r="AU50" s="8">
        <v>0</v>
      </c>
      <c r="AV50" s="8">
        <v>1</v>
      </c>
      <c r="AW50" s="8">
        <v>0</v>
      </c>
      <c r="AX50" s="8">
        <v>0</v>
      </c>
      <c r="AY50" s="8">
        <v>0</v>
      </c>
      <c r="AZ50" s="8">
        <v>0</v>
      </c>
      <c r="BA50" s="8">
        <v>0</v>
      </c>
      <c r="BB50" s="8">
        <v>0</v>
      </c>
      <c r="BC50" s="8">
        <v>0</v>
      </c>
      <c r="BD50" s="8">
        <v>0</v>
      </c>
      <c r="BE50" s="8">
        <v>0</v>
      </c>
      <c r="BF50" s="8">
        <v>0</v>
      </c>
      <c r="BG50" s="8">
        <v>0</v>
      </c>
      <c r="BH50" s="8">
        <v>0</v>
      </c>
      <c r="BI50" s="8">
        <v>0</v>
      </c>
      <c r="BJ50" s="8">
        <v>0</v>
      </c>
      <c r="BK50" s="8">
        <v>0</v>
      </c>
      <c r="BL50" s="8">
        <v>0</v>
      </c>
      <c r="BM50" s="8">
        <v>0</v>
      </c>
      <c r="BN50" s="8">
        <v>0</v>
      </c>
      <c r="BO50" s="8">
        <v>0</v>
      </c>
      <c r="BP50" s="8">
        <v>0</v>
      </c>
      <c r="BQ50" s="8">
        <v>0</v>
      </c>
      <c r="BR50" s="8">
        <v>0</v>
      </c>
      <c r="BS50" s="8">
        <v>0</v>
      </c>
      <c r="BT50" s="8">
        <v>0</v>
      </c>
      <c r="BU50" s="8">
        <v>0</v>
      </c>
      <c r="BV50" s="8">
        <v>0</v>
      </c>
      <c r="BW50" s="8">
        <v>0</v>
      </c>
      <c r="BX50" s="8">
        <v>0</v>
      </c>
      <c r="BY50" s="8">
        <v>0</v>
      </c>
      <c r="BZ50" s="8">
        <v>0</v>
      </c>
      <c r="CA50" s="8">
        <v>0</v>
      </c>
      <c r="CB50" s="8">
        <v>0</v>
      </c>
      <c r="CC50" s="8">
        <v>0</v>
      </c>
      <c r="CD50" s="8">
        <v>0</v>
      </c>
      <c r="CE50" s="8">
        <v>0</v>
      </c>
      <c r="CF50" s="8">
        <v>0</v>
      </c>
      <c r="CG50" s="8">
        <v>0</v>
      </c>
      <c r="CH50" s="8">
        <v>0</v>
      </c>
      <c r="CI50" s="8">
        <v>0</v>
      </c>
      <c r="CJ50" s="8">
        <v>0</v>
      </c>
      <c r="CK50" s="8">
        <v>0</v>
      </c>
      <c r="CL50" s="8">
        <v>0</v>
      </c>
      <c r="CM50" s="8">
        <v>0</v>
      </c>
      <c r="CN50" s="8">
        <v>0</v>
      </c>
      <c r="CO50" s="8">
        <v>0</v>
      </c>
      <c r="CP50" s="8">
        <v>0</v>
      </c>
      <c r="CQ50" s="8">
        <v>0</v>
      </c>
      <c r="CR50" s="8">
        <v>0</v>
      </c>
      <c r="CS50" s="8">
        <v>0</v>
      </c>
      <c r="CT50" s="8">
        <v>0</v>
      </c>
      <c r="CU50" s="8">
        <v>0</v>
      </c>
      <c r="CV50" s="8">
        <v>0</v>
      </c>
      <c r="CW50" s="8">
        <v>0</v>
      </c>
      <c r="CX50" s="8">
        <v>0</v>
      </c>
      <c r="CY50" s="8">
        <v>0</v>
      </c>
      <c r="CZ50" s="8">
        <v>0</v>
      </c>
      <c r="DA50" s="8">
        <v>0</v>
      </c>
      <c r="DB50" s="8">
        <v>0</v>
      </c>
      <c r="DC50" s="8">
        <v>0</v>
      </c>
      <c r="DD50" s="8">
        <v>0</v>
      </c>
      <c r="DE50" s="8">
        <v>0</v>
      </c>
      <c r="DF50" s="8">
        <v>0</v>
      </c>
      <c r="DG50" s="8">
        <v>0</v>
      </c>
      <c r="DH50" s="8">
        <v>0</v>
      </c>
      <c r="DI50" s="8">
        <v>0</v>
      </c>
      <c r="DJ50" s="8">
        <v>0</v>
      </c>
      <c r="DK50" s="8">
        <v>0</v>
      </c>
      <c r="DL50" s="8">
        <v>0</v>
      </c>
      <c r="DM50" s="8">
        <v>0</v>
      </c>
      <c r="DN50" s="8">
        <v>0</v>
      </c>
      <c r="DO50" s="8">
        <v>0</v>
      </c>
      <c r="DP50" s="8">
        <v>0</v>
      </c>
      <c r="DQ50" s="8">
        <v>0</v>
      </c>
      <c r="DR50" s="8">
        <v>0</v>
      </c>
      <c r="DS50" s="8">
        <v>0</v>
      </c>
      <c r="DT50" s="8">
        <v>0</v>
      </c>
      <c r="DU50" s="8">
        <v>0</v>
      </c>
      <c r="DV50" s="8">
        <v>0</v>
      </c>
      <c r="DW50" s="8">
        <v>0</v>
      </c>
      <c r="DX50" s="8">
        <v>0</v>
      </c>
      <c r="DY50" s="8">
        <v>0</v>
      </c>
      <c r="DZ50" s="8">
        <v>0</v>
      </c>
      <c r="EA50" s="8">
        <v>0</v>
      </c>
      <c r="EB50" s="8">
        <v>0</v>
      </c>
      <c r="EC50" s="8">
        <v>0</v>
      </c>
      <c r="ED50" s="8">
        <v>0</v>
      </c>
      <c r="EE50" s="8">
        <v>0</v>
      </c>
      <c r="EF50" s="8">
        <v>0</v>
      </c>
      <c r="EG50" s="8">
        <v>0</v>
      </c>
      <c r="EH50" s="8">
        <v>0</v>
      </c>
      <c r="EI50" s="8">
        <v>0</v>
      </c>
      <c r="EJ50" s="8">
        <v>0</v>
      </c>
      <c r="EK50" s="8">
        <v>0</v>
      </c>
      <c r="EL50" s="8">
        <v>0</v>
      </c>
      <c r="EM50" s="8">
        <v>0</v>
      </c>
      <c r="EN50" s="8">
        <v>0</v>
      </c>
      <c r="EO50" s="8">
        <v>0</v>
      </c>
      <c r="EP50" s="8">
        <v>0</v>
      </c>
      <c r="EQ50" s="8">
        <v>0</v>
      </c>
      <c r="ER50" s="8">
        <v>0</v>
      </c>
      <c r="ES50" s="8">
        <v>0</v>
      </c>
      <c r="ET50" s="8">
        <v>0</v>
      </c>
      <c r="EU50" s="8">
        <v>0</v>
      </c>
      <c r="EV50" s="8">
        <v>0</v>
      </c>
      <c r="EW50" s="8">
        <v>0</v>
      </c>
      <c r="EX50" s="8">
        <v>0</v>
      </c>
      <c r="EY50" s="8">
        <v>0</v>
      </c>
      <c r="EZ50" s="8">
        <v>0</v>
      </c>
      <c r="FA50" s="8">
        <v>0</v>
      </c>
      <c r="FB50" s="8">
        <v>0</v>
      </c>
      <c r="FC50" s="8">
        <v>0</v>
      </c>
      <c r="FD50" s="8">
        <v>0</v>
      </c>
      <c r="FE50" s="8">
        <v>0</v>
      </c>
      <c r="FF50" s="8">
        <v>0</v>
      </c>
      <c r="FG50" s="8">
        <v>0</v>
      </c>
      <c r="FH50" s="8">
        <v>0</v>
      </c>
      <c r="FI50" s="8">
        <v>0</v>
      </c>
      <c r="FJ50" s="8">
        <v>0</v>
      </c>
      <c r="FK50" s="8">
        <v>0</v>
      </c>
      <c r="FL50" s="8">
        <v>0</v>
      </c>
      <c r="FM50" s="8">
        <v>0</v>
      </c>
      <c r="FN50" s="8">
        <v>0</v>
      </c>
      <c r="FO50" s="8">
        <v>0</v>
      </c>
      <c r="FP50" s="8">
        <v>0</v>
      </c>
      <c r="FQ50" s="8">
        <v>0</v>
      </c>
      <c r="FR50" s="8">
        <v>0</v>
      </c>
      <c r="FS50" s="8">
        <v>0</v>
      </c>
      <c r="FT50" s="8">
        <v>0</v>
      </c>
      <c r="FU50" s="8">
        <v>0</v>
      </c>
      <c r="FV50" s="8">
        <v>0</v>
      </c>
      <c r="FW50" s="8">
        <v>0</v>
      </c>
      <c r="FX50" s="8">
        <v>0</v>
      </c>
      <c r="FY50" s="8">
        <v>0</v>
      </c>
      <c r="FZ50" s="8">
        <v>0</v>
      </c>
      <c r="GA50" s="8">
        <v>0</v>
      </c>
      <c r="GB50" s="8">
        <v>0</v>
      </c>
      <c r="GC50" s="8">
        <v>0</v>
      </c>
      <c r="GD50" s="8">
        <v>0</v>
      </c>
      <c r="GE50" s="8">
        <v>0</v>
      </c>
      <c r="GF50" s="8">
        <v>0</v>
      </c>
      <c r="GG50" s="8">
        <v>0</v>
      </c>
      <c r="GH50" s="8">
        <v>0</v>
      </c>
      <c r="GI50" s="8">
        <v>0</v>
      </c>
      <c r="GJ50" s="8">
        <v>0</v>
      </c>
      <c r="GK50" s="8">
        <v>0</v>
      </c>
      <c r="GL50" s="8">
        <v>0</v>
      </c>
      <c r="GM50" s="8">
        <v>0</v>
      </c>
      <c r="GN50" s="8">
        <v>0</v>
      </c>
      <c r="GO50" s="8">
        <v>0</v>
      </c>
      <c r="GP50" s="8">
        <v>0</v>
      </c>
      <c r="GQ50" s="8">
        <v>0</v>
      </c>
      <c r="GR50" s="8">
        <v>0</v>
      </c>
      <c r="GS50" s="8">
        <v>0</v>
      </c>
      <c r="GT50" s="8">
        <v>0</v>
      </c>
      <c r="GU50" s="8">
        <v>0</v>
      </c>
      <c r="GV50" s="8">
        <v>0</v>
      </c>
      <c r="GW50" s="8">
        <v>0</v>
      </c>
      <c r="GX50" s="8">
        <v>0</v>
      </c>
      <c r="GY50" s="8">
        <v>0</v>
      </c>
      <c r="GZ50" s="8">
        <v>0</v>
      </c>
      <c r="HA50" s="8">
        <v>0</v>
      </c>
      <c r="HB50" s="8">
        <v>0</v>
      </c>
      <c r="HC50" s="8">
        <v>0</v>
      </c>
      <c r="HD50" s="8">
        <v>0</v>
      </c>
      <c r="HE50" s="8">
        <v>0</v>
      </c>
      <c r="HF50" s="4">
        <v>0</v>
      </c>
      <c r="HG50" s="8">
        <v>0</v>
      </c>
      <c r="HH50" s="8">
        <v>0</v>
      </c>
      <c r="HI50" s="8">
        <v>0</v>
      </c>
      <c r="HJ50" s="8">
        <v>0</v>
      </c>
      <c r="HK50" s="8">
        <v>0</v>
      </c>
      <c r="HL50" s="8">
        <v>0</v>
      </c>
      <c r="HM50" s="8">
        <v>0</v>
      </c>
      <c r="HN50" s="8">
        <v>0</v>
      </c>
      <c r="HO50" s="8">
        <v>0</v>
      </c>
      <c r="HP50" s="8">
        <v>0</v>
      </c>
      <c r="HQ50" s="8">
        <v>0</v>
      </c>
      <c r="HR50" s="8">
        <v>0</v>
      </c>
      <c r="HS50" s="8">
        <v>0</v>
      </c>
      <c r="HT50" s="8">
        <v>0</v>
      </c>
      <c r="HU50" s="8">
        <v>0</v>
      </c>
      <c r="HV50" s="8">
        <v>0</v>
      </c>
      <c r="HW50" s="8">
        <v>0</v>
      </c>
      <c r="HX50" s="8">
        <v>2</v>
      </c>
      <c r="HY50" s="8">
        <v>37</v>
      </c>
      <c r="HZ50" s="4">
        <v>900</v>
      </c>
      <c r="IA50" s="4">
        <v>0</v>
      </c>
      <c r="IB50" s="4">
        <v>900</v>
      </c>
      <c r="IC50" s="4">
        <v>100</v>
      </c>
      <c r="ID50" s="4"/>
      <c r="IE50" s="4">
        <v>100</v>
      </c>
    </row>
    <row r="51" spans="1:239" s="3" customFormat="1" ht="18.75" x14ac:dyDescent="0.25">
      <c r="A51" s="6">
        <v>35.495238095238101</v>
      </c>
      <c r="B51" s="9" t="s">
        <v>104</v>
      </c>
      <c r="C51" s="10" t="s">
        <v>106</v>
      </c>
      <c r="D51" s="4">
        <v>1880</v>
      </c>
      <c r="E51" s="4">
        <v>0</v>
      </c>
      <c r="F51" s="4">
        <v>1880</v>
      </c>
      <c r="G51" s="8">
        <v>894</v>
      </c>
      <c r="H51" s="8">
        <v>0</v>
      </c>
      <c r="I51" s="8">
        <v>841</v>
      </c>
      <c r="J51" s="8">
        <v>0</v>
      </c>
      <c r="K51" s="8">
        <v>123</v>
      </c>
      <c r="L51" s="8">
        <v>0</v>
      </c>
      <c r="M51" s="8">
        <v>6</v>
      </c>
      <c r="N51" s="8">
        <v>0</v>
      </c>
      <c r="O51" s="8">
        <v>9</v>
      </c>
      <c r="P51" s="8">
        <v>0</v>
      </c>
      <c r="Q51" s="8">
        <v>0</v>
      </c>
      <c r="R51" s="8">
        <v>0</v>
      </c>
      <c r="S51" s="8">
        <v>0</v>
      </c>
      <c r="T51" s="8">
        <v>0</v>
      </c>
      <c r="U51" s="8">
        <v>0</v>
      </c>
      <c r="V51" s="8">
        <v>0</v>
      </c>
      <c r="W51" s="8">
        <v>0</v>
      </c>
      <c r="X51" s="8">
        <v>0</v>
      </c>
      <c r="Y51" s="8">
        <v>0</v>
      </c>
      <c r="Z51" s="8">
        <v>0</v>
      </c>
      <c r="AA51" s="8">
        <v>0</v>
      </c>
      <c r="AB51" s="8">
        <v>0</v>
      </c>
      <c r="AC51" s="8">
        <v>0</v>
      </c>
      <c r="AD51" s="8">
        <v>0</v>
      </c>
      <c r="AE51" s="8">
        <v>0</v>
      </c>
      <c r="AF51" s="8">
        <v>0</v>
      </c>
      <c r="AG51" s="8">
        <v>0</v>
      </c>
      <c r="AH51" s="8">
        <v>0</v>
      </c>
      <c r="AI51" s="8">
        <v>0</v>
      </c>
      <c r="AJ51" s="8">
        <v>0</v>
      </c>
      <c r="AK51" s="8">
        <v>0</v>
      </c>
      <c r="AL51" s="8">
        <v>0</v>
      </c>
      <c r="AM51" s="8">
        <v>0</v>
      </c>
      <c r="AN51" s="8">
        <v>0</v>
      </c>
      <c r="AO51" s="8">
        <v>0</v>
      </c>
      <c r="AP51" s="8">
        <v>0</v>
      </c>
      <c r="AQ51" s="8">
        <v>0</v>
      </c>
      <c r="AR51" s="8">
        <v>0</v>
      </c>
      <c r="AS51" s="8">
        <v>0</v>
      </c>
      <c r="AT51" s="8">
        <v>4</v>
      </c>
      <c r="AU51" s="8">
        <v>0</v>
      </c>
      <c r="AV51" s="8">
        <v>0</v>
      </c>
      <c r="AW51" s="8">
        <v>3</v>
      </c>
      <c r="AX51" s="8">
        <v>0</v>
      </c>
      <c r="AY51" s="8">
        <v>0</v>
      </c>
      <c r="AZ51" s="8">
        <v>0</v>
      </c>
      <c r="BA51" s="8">
        <v>0</v>
      </c>
      <c r="BB51" s="8">
        <v>0</v>
      </c>
      <c r="BC51" s="8">
        <v>0</v>
      </c>
      <c r="BD51" s="8">
        <v>0</v>
      </c>
      <c r="BE51" s="8">
        <v>0</v>
      </c>
      <c r="BF51" s="8">
        <v>0</v>
      </c>
      <c r="BG51" s="8">
        <v>0</v>
      </c>
      <c r="BH51" s="8">
        <v>0</v>
      </c>
      <c r="BI51" s="8">
        <v>0</v>
      </c>
      <c r="BJ51" s="8">
        <v>0</v>
      </c>
      <c r="BK51" s="8">
        <v>0</v>
      </c>
      <c r="BL51" s="8">
        <v>0</v>
      </c>
      <c r="BM51" s="8">
        <v>0</v>
      </c>
      <c r="BN51" s="8">
        <v>0</v>
      </c>
      <c r="BO51" s="8">
        <v>0</v>
      </c>
      <c r="BP51" s="8">
        <v>0</v>
      </c>
      <c r="BQ51" s="8">
        <v>0</v>
      </c>
      <c r="BR51" s="8">
        <v>0</v>
      </c>
      <c r="BS51" s="8">
        <v>0</v>
      </c>
      <c r="BT51" s="8">
        <v>0</v>
      </c>
      <c r="BU51" s="8">
        <v>0</v>
      </c>
      <c r="BV51" s="8">
        <v>0</v>
      </c>
      <c r="BW51" s="8">
        <v>0</v>
      </c>
      <c r="BX51" s="8">
        <v>0</v>
      </c>
      <c r="BY51" s="8">
        <v>0</v>
      </c>
      <c r="BZ51" s="8">
        <v>0</v>
      </c>
      <c r="CA51" s="8">
        <v>0</v>
      </c>
      <c r="CB51" s="8">
        <v>0</v>
      </c>
      <c r="CC51" s="8">
        <v>0</v>
      </c>
      <c r="CD51" s="8">
        <v>0</v>
      </c>
      <c r="CE51" s="8">
        <v>0</v>
      </c>
      <c r="CF51" s="8">
        <v>0</v>
      </c>
      <c r="CG51" s="8">
        <v>0</v>
      </c>
      <c r="CH51" s="8">
        <v>0</v>
      </c>
      <c r="CI51" s="8">
        <v>0</v>
      </c>
      <c r="CJ51" s="8">
        <v>0</v>
      </c>
      <c r="CK51" s="8">
        <v>0</v>
      </c>
      <c r="CL51" s="8">
        <v>0</v>
      </c>
      <c r="CM51" s="8">
        <v>0</v>
      </c>
      <c r="CN51" s="8">
        <v>0</v>
      </c>
      <c r="CO51" s="8">
        <v>0</v>
      </c>
      <c r="CP51" s="8">
        <v>0</v>
      </c>
      <c r="CQ51" s="8">
        <v>0</v>
      </c>
      <c r="CR51" s="8">
        <v>0</v>
      </c>
      <c r="CS51" s="8">
        <v>0</v>
      </c>
      <c r="CT51" s="8">
        <v>0</v>
      </c>
      <c r="CU51" s="8">
        <v>0</v>
      </c>
      <c r="CV51" s="8">
        <v>0</v>
      </c>
      <c r="CW51" s="8">
        <v>0</v>
      </c>
      <c r="CX51" s="8">
        <v>0</v>
      </c>
      <c r="CY51" s="8">
        <v>0</v>
      </c>
      <c r="CZ51" s="8">
        <v>0</v>
      </c>
      <c r="DA51" s="8">
        <v>0</v>
      </c>
      <c r="DB51" s="8">
        <v>0</v>
      </c>
      <c r="DC51" s="8">
        <v>0</v>
      </c>
      <c r="DD51" s="8">
        <v>0</v>
      </c>
      <c r="DE51" s="8">
        <v>0</v>
      </c>
      <c r="DF51" s="8">
        <v>0</v>
      </c>
      <c r="DG51" s="8">
        <v>0</v>
      </c>
      <c r="DH51" s="8">
        <v>0</v>
      </c>
      <c r="DI51" s="8">
        <v>0</v>
      </c>
      <c r="DJ51" s="8">
        <v>0</v>
      </c>
      <c r="DK51" s="8">
        <v>0</v>
      </c>
      <c r="DL51" s="8">
        <v>0</v>
      </c>
      <c r="DM51" s="8">
        <v>0</v>
      </c>
      <c r="DN51" s="8">
        <v>0</v>
      </c>
      <c r="DO51" s="8">
        <v>0</v>
      </c>
      <c r="DP51" s="8">
        <v>0</v>
      </c>
      <c r="DQ51" s="8">
        <v>0</v>
      </c>
      <c r="DR51" s="8">
        <v>0</v>
      </c>
      <c r="DS51" s="8">
        <v>0</v>
      </c>
      <c r="DT51" s="8">
        <v>0</v>
      </c>
      <c r="DU51" s="8">
        <v>0</v>
      </c>
      <c r="DV51" s="8">
        <v>0</v>
      </c>
      <c r="DW51" s="8">
        <v>0</v>
      </c>
      <c r="DX51" s="8">
        <v>0</v>
      </c>
      <c r="DY51" s="8">
        <v>0</v>
      </c>
      <c r="DZ51" s="8">
        <v>0</v>
      </c>
      <c r="EA51" s="8">
        <v>0</v>
      </c>
      <c r="EB51" s="8">
        <v>0</v>
      </c>
      <c r="EC51" s="8">
        <v>0</v>
      </c>
      <c r="ED51" s="8">
        <v>0</v>
      </c>
      <c r="EE51" s="8">
        <v>0</v>
      </c>
      <c r="EF51" s="8">
        <v>0</v>
      </c>
      <c r="EG51" s="8">
        <v>0</v>
      </c>
      <c r="EH51" s="8">
        <v>0</v>
      </c>
      <c r="EI51" s="8">
        <v>0</v>
      </c>
      <c r="EJ51" s="8">
        <v>0</v>
      </c>
      <c r="EK51" s="8">
        <v>0</v>
      </c>
      <c r="EL51" s="8">
        <v>0</v>
      </c>
      <c r="EM51" s="8">
        <v>0</v>
      </c>
      <c r="EN51" s="8">
        <v>0</v>
      </c>
      <c r="EO51" s="8">
        <v>0</v>
      </c>
      <c r="EP51" s="8">
        <v>0</v>
      </c>
      <c r="EQ51" s="8">
        <v>0</v>
      </c>
      <c r="ER51" s="8">
        <v>0</v>
      </c>
      <c r="ES51" s="8">
        <v>0</v>
      </c>
      <c r="ET51" s="8">
        <v>0</v>
      </c>
      <c r="EU51" s="8">
        <v>0</v>
      </c>
      <c r="EV51" s="8">
        <v>0</v>
      </c>
      <c r="EW51" s="8">
        <v>0</v>
      </c>
      <c r="EX51" s="8">
        <v>0</v>
      </c>
      <c r="EY51" s="8">
        <v>0</v>
      </c>
      <c r="EZ51" s="8">
        <v>0</v>
      </c>
      <c r="FA51" s="8">
        <v>0</v>
      </c>
      <c r="FB51" s="8">
        <v>0</v>
      </c>
      <c r="FC51" s="8">
        <v>0</v>
      </c>
      <c r="FD51" s="8">
        <v>0</v>
      </c>
      <c r="FE51" s="8">
        <v>0</v>
      </c>
      <c r="FF51" s="8">
        <v>0</v>
      </c>
      <c r="FG51" s="8">
        <v>0</v>
      </c>
      <c r="FH51" s="8">
        <v>0</v>
      </c>
      <c r="FI51" s="8">
        <v>0</v>
      </c>
      <c r="FJ51" s="8">
        <v>0</v>
      </c>
      <c r="FK51" s="8">
        <v>0</v>
      </c>
      <c r="FL51" s="8">
        <v>0</v>
      </c>
      <c r="FM51" s="8">
        <v>0</v>
      </c>
      <c r="FN51" s="8">
        <v>0</v>
      </c>
      <c r="FO51" s="8">
        <v>0</v>
      </c>
      <c r="FP51" s="8">
        <v>0</v>
      </c>
      <c r="FQ51" s="8">
        <v>0</v>
      </c>
      <c r="FR51" s="8">
        <v>0</v>
      </c>
      <c r="FS51" s="8">
        <v>0</v>
      </c>
      <c r="FT51" s="8">
        <v>0</v>
      </c>
      <c r="FU51" s="8">
        <v>0</v>
      </c>
      <c r="FV51" s="8">
        <v>0</v>
      </c>
      <c r="FW51" s="8">
        <v>0</v>
      </c>
      <c r="FX51" s="8">
        <v>0</v>
      </c>
      <c r="FY51" s="8">
        <v>0</v>
      </c>
      <c r="FZ51" s="8">
        <v>0</v>
      </c>
      <c r="GA51" s="8">
        <v>0</v>
      </c>
      <c r="GB51" s="8">
        <v>0</v>
      </c>
      <c r="GC51" s="8">
        <v>0</v>
      </c>
      <c r="GD51" s="8">
        <v>0</v>
      </c>
      <c r="GE51" s="8">
        <v>0</v>
      </c>
      <c r="GF51" s="8">
        <v>0</v>
      </c>
      <c r="GG51" s="8">
        <v>0</v>
      </c>
      <c r="GH51" s="8">
        <v>0</v>
      </c>
      <c r="GI51" s="8">
        <v>0</v>
      </c>
      <c r="GJ51" s="8">
        <v>0</v>
      </c>
      <c r="GK51" s="8">
        <v>0</v>
      </c>
      <c r="GL51" s="8">
        <v>0</v>
      </c>
      <c r="GM51" s="8">
        <v>0</v>
      </c>
      <c r="GN51" s="8">
        <v>0</v>
      </c>
      <c r="GO51" s="8">
        <v>0</v>
      </c>
      <c r="GP51" s="8">
        <v>0</v>
      </c>
      <c r="GQ51" s="8">
        <v>0</v>
      </c>
      <c r="GR51" s="8">
        <v>0</v>
      </c>
      <c r="GS51" s="8">
        <v>0</v>
      </c>
      <c r="GT51" s="8">
        <v>0</v>
      </c>
      <c r="GU51" s="8">
        <v>0</v>
      </c>
      <c r="GV51" s="8">
        <v>0</v>
      </c>
      <c r="GW51" s="8">
        <v>0</v>
      </c>
      <c r="GX51" s="8">
        <v>0</v>
      </c>
      <c r="GY51" s="8">
        <v>0</v>
      </c>
      <c r="GZ51" s="8">
        <v>0</v>
      </c>
      <c r="HA51" s="8">
        <v>0</v>
      </c>
      <c r="HB51" s="8">
        <v>0</v>
      </c>
      <c r="HC51" s="8">
        <v>0</v>
      </c>
      <c r="HD51" s="8">
        <v>0</v>
      </c>
      <c r="HE51" s="8">
        <v>0</v>
      </c>
      <c r="HF51" s="4">
        <v>200</v>
      </c>
      <c r="HG51" s="8">
        <v>159</v>
      </c>
      <c r="HH51" s="8">
        <v>16</v>
      </c>
      <c r="HI51" s="8">
        <v>0</v>
      </c>
      <c r="HJ51" s="8">
        <v>0</v>
      </c>
      <c r="HK51" s="8">
        <v>0</v>
      </c>
      <c r="HL51" s="8">
        <v>0</v>
      </c>
      <c r="HM51" s="8">
        <v>0</v>
      </c>
      <c r="HN51" s="8">
        <v>0</v>
      </c>
      <c r="HO51" s="8">
        <v>0</v>
      </c>
      <c r="HP51" s="8">
        <v>0</v>
      </c>
      <c r="HQ51" s="8">
        <v>0</v>
      </c>
      <c r="HR51" s="8">
        <v>25</v>
      </c>
      <c r="HS51" s="8">
        <v>0</v>
      </c>
      <c r="HT51" s="8">
        <v>0</v>
      </c>
      <c r="HU51" s="8">
        <v>0</v>
      </c>
      <c r="HV51" s="8">
        <v>0</v>
      </c>
      <c r="HW51" s="8">
        <v>0</v>
      </c>
      <c r="HX51" s="8">
        <v>7</v>
      </c>
      <c r="HY51" s="8">
        <v>59</v>
      </c>
      <c r="HZ51" s="4">
        <v>1880</v>
      </c>
      <c r="IA51" s="4">
        <v>0</v>
      </c>
      <c r="IB51" s="4">
        <v>1880</v>
      </c>
      <c r="IC51" s="4">
        <v>100</v>
      </c>
      <c r="ID51" s="4"/>
      <c r="IE51" s="4">
        <v>100</v>
      </c>
    </row>
    <row r="52" spans="1:239" s="3" customFormat="1" ht="18.75" x14ac:dyDescent="0.25">
      <c r="A52" s="6">
        <v>36.7238095238095</v>
      </c>
      <c r="B52" s="9" t="s">
        <v>107</v>
      </c>
      <c r="C52" s="10" t="s">
        <v>106</v>
      </c>
      <c r="D52" s="4">
        <v>818</v>
      </c>
      <c r="E52" s="4">
        <v>0</v>
      </c>
      <c r="F52" s="4">
        <v>818</v>
      </c>
      <c r="G52" s="8">
        <v>410</v>
      </c>
      <c r="H52" s="8">
        <v>0</v>
      </c>
      <c r="I52" s="8">
        <v>349</v>
      </c>
      <c r="J52" s="8">
        <v>0</v>
      </c>
      <c r="K52" s="8">
        <v>53</v>
      </c>
      <c r="L52" s="8">
        <v>0</v>
      </c>
      <c r="M52" s="8">
        <v>3</v>
      </c>
      <c r="N52" s="8">
        <v>0</v>
      </c>
      <c r="O52" s="8">
        <v>2</v>
      </c>
      <c r="P52" s="8">
        <v>0</v>
      </c>
      <c r="Q52" s="8">
        <v>1</v>
      </c>
      <c r="R52" s="8">
        <v>0</v>
      </c>
      <c r="S52" s="8">
        <v>0</v>
      </c>
      <c r="T52" s="8">
        <v>0</v>
      </c>
      <c r="U52" s="8">
        <v>0</v>
      </c>
      <c r="V52" s="8">
        <v>0</v>
      </c>
      <c r="W52" s="8">
        <v>0</v>
      </c>
      <c r="X52" s="8">
        <v>0</v>
      </c>
      <c r="Y52" s="8">
        <v>0</v>
      </c>
      <c r="Z52" s="8">
        <v>0</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0</v>
      </c>
      <c r="BA52" s="8">
        <v>0</v>
      </c>
      <c r="BB52" s="8">
        <v>0</v>
      </c>
      <c r="BC52" s="8">
        <v>0</v>
      </c>
      <c r="BD52" s="8">
        <v>0</v>
      </c>
      <c r="BE52" s="8">
        <v>0</v>
      </c>
      <c r="BF52" s="8">
        <v>0</v>
      </c>
      <c r="BG52" s="8">
        <v>0</v>
      </c>
      <c r="BH52" s="8">
        <v>0</v>
      </c>
      <c r="BI52" s="8">
        <v>0</v>
      </c>
      <c r="BJ52" s="8">
        <v>0</v>
      </c>
      <c r="BK52" s="8">
        <v>0</v>
      </c>
      <c r="BL52" s="8">
        <v>0</v>
      </c>
      <c r="BM52" s="8">
        <v>0</v>
      </c>
      <c r="BN52" s="8">
        <v>0</v>
      </c>
      <c r="BO52" s="8">
        <v>0</v>
      </c>
      <c r="BP52" s="8">
        <v>0</v>
      </c>
      <c r="BQ52" s="8">
        <v>0</v>
      </c>
      <c r="BR52" s="8">
        <v>0</v>
      </c>
      <c r="BS52" s="8">
        <v>0</v>
      </c>
      <c r="BT52" s="8">
        <v>0</v>
      </c>
      <c r="BU52" s="8">
        <v>0</v>
      </c>
      <c r="BV52" s="8">
        <v>0</v>
      </c>
      <c r="BW52" s="8">
        <v>0</v>
      </c>
      <c r="BX52" s="8">
        <v>0</v>
      </c>
      <c r="BY52" s="8">
        <v>0</v>
      </c>
      <c r="BZ52" s="8">
        <v>0</v>
      </c>
      <c r="CA52" s="8">
        <v>0</v>
      </c>
      <c r="CB52" s="8">
        <v>0</v>
      </c>
      <c r="CC52" s="8">
        <v>0</v>
      </c>
      <c r="CD52" s="8">
        <v>0</v>
      </c>
      <c r="CE52" s="8">
        <v>0</v>
      </c>
      <c r="CF52" s="8">
        <v>0</v>
      </c>
      <c r="CG52" s="8">
        <v>0</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8">
        <v>0</v>
      </c>
      <c r="DC52" s="8">
        <v>0</v>
      </c>
      <c r="DD52" s="8">
        <v>0</v>
      </c>
      <c r="DE52" s="8">
        <v>0</v>
      </c>
      <c r="DF52" s="8">
        <v>0</v>
      </c>
      <c r="DG52" s="8">
        <v>0</v>
      </c>
      <c r="DH52" s="8">
        <v>0</v>
      </c>
      <c r="DI52" s="8">
        <v>0</v>
      </c>
      <c r="DJ52" s="8">
        <v>0</v>
      </c>
      <c r="DK52" s="8">
        <v>0</v>
      </c>
      <c r="DL52" s="8">
        <v>0</v>
      </c>
      <c r="DM52" s="8">
        <v>0</v>
      </c>
      <c r="DN52" s="8">
        <v>0</v>
      </c>
      <c r="DO52" s="8">
        <v>0</v>
      </c>
      <c r="DP52" s="8">
        <v>0</v>
      </c>
      <c r="DQ52" s="8">
        <v>0</v>
      </c>
      <c r="DR52" s="8">
        <v>0</v>
      </c>
      <c r="DS52" s="8">
        <v>0</v>
      </c>
      <c r="DT52" s="8">
        <v>0</v>
      </c>
      <c r="DU52" s="8">
        <v>0</v>
      </c>
      <c r="DV52" s="8">
        <v>0</v>
      </c>
      <c r="DW52" s="8">
        <v>0</v>
      </c>
      <c r="DX52" s="8">
        <v>0</v>
      </c>
      <c r="DY52" s="8">
        <v>0</v>
      </c>
      <c r="DZ52" s="8">
        <v>0</v>
      </c>
      <c r="EA52" s="8">
        <v>0</v>
      </c>
      <c r="EB52" s="8">
        <v>0</v>
      </c>
      <c r="EC52" s="8">
        <v>0</v>
      </c>
      <c r="ED52" s="8">
        <v>0</v>
      </c>
      <c r="EE52" s="8">
        <v>0</v>
      </c>
      <c r="EF52" s="8">
        <v>0</v>
      </c>
      <c r="EG52" s="8">
        <v>0</v>
      </c>
      <c r="EH52" s="8">
        <v>0</v>
      </c>
      <c r="EI52" s="8">
        <v>0</v>
      </c>
      <c r="EJ52" s="8">
        <v>0</v>
      </c>
      <c r="EK52" s="8">
        <v>0</v>
      </c>
      <c r="EL52" s="8">
        <v>0</v>
      </c>
      <c r="EM52" s="8">
        <v>0</v>
      </c>
      <c r="EN52" s="8">
        <v>0</v>
      </c>
      <c r="EO52" s="8">
        <v>0</v>
      </c>
      <c r="EP52" s="8">
        <v>0</v>
      </c>
      <c r="EQ52" s="8">
        <v>0</v>
      </c>
      <c r="ER52" s="8">
        <v>0</v>
      </c>
      <c r="ES52" s="8">
        <v>0</v>
      </c>
      <c r="ET52" s="8">
        <v>0</v>
      </c>
      <c r="EU52" s="8">
        <v>0</v>
      </c>
      <c r="EV52" s="8">
        <v>0</v>
      </c>
      <c r="EW52" s="8">
        <v>0</v>
      </c>
      <c r="EX52" s="8">
        <v>0</v>
      </c>
      <c r="EY52" s="8">
        <v>0</v>
      </c>
      <c r="EZ52" s="8">
        <v>0</v>
      </c>
      <c r="FA52" s="8">
        <v>0</v>
      </c>
      <c r="FB52" s="8">
        <v>0</v>
      </c>
      <c r="FC52" s="8">
        <v>0</v>
      </c>
      <c r="FD52" s="8">
        <v>0</v>
      </c>
      <c r="FE52" s="8">
        <v>0</v>
      </c>
      <c r="FF52" s="8">
        <v>0</v>
      </c>
      <c r="FG52" s="8">
        <v>0</v>
      </c>
      <c r="FH52" s="8">
        <v>0</v>
      </c>
      <c r="FI52" s="8">
        <v>0</v>
      </c>
      <c r="FJ52" s="8">
        <v>0</v>
      </c>
      <c r="FK52" s="8">
        <v>0</v>
      </c>
      <c r="FL52" s="8">
        <v>0</v>
      </c>
      <c r="FM52" s="8">
        <v>0</v>
      </c>
      <c r="FN52" s="8">
        <v>0</v>
      </c>
      <c r="FO52" s="8">
        <v>0</v>
      </c>
      <c r="FP52" s="8">
        <v>0</v>
      </c>
      <c r="FQ52" s="8">
        <v>0</v>
      </c>
      <c r="FR52" s="8">
        <v>0</v>
      </c>
      <c r="FS52" s="8">
        <v>0</v>
      </c>
      <c r="FT52" s="8">
        <v>0</v>
      </c>
      <c r="FU52" s="8">
        <v>0</v>
      </c>
      <c r="FV52" s="8">
        <v>0</v>
      </c>
      <c r="FW52" s="8">
        <v>0</v>
      </c>
      <c r="FX52" s="8">
        <v>0</v>
      </c>
      <c r="FY52" s="8">
        <v>0</v>
      </c>
      <c r="FZ52" s="8">
        <v>0</v>
      </c>
      <c r="GA52" s="8">
        <v>0</v>
      </c>
      <c r="GB52" s="8">
        <v>0</v>
      </c>
      <c r="GC52" s="8">
        <v>0</v>
      </c>
      <c r="GD52" s="8">
        <v>0</v>
      </c>
      <c r="GE52" s="8">
        <v>0</v>
      </c>
      <c r="GF52" s="8">
        <v>0</v>
      </c>
      <c r="GG52" s="8">
        <v>0</v>
      </c>
      <c r="GH52" s="8">
        <v>0</v>
      </c>
      <c r="GI52" s="8">
        <v>0</v>
      </c>
      <c r="GJ52" s="8">
        <v>0</v>
      </c>
      <c r="GK52" s="8">
        <v>0</v>
      </c>
      <c r="GL52" s="8">
        <v>0</v>
      </c>
      <c r="GM52" s="8">
        <v>0</v>
      </c>
      <c r="GN52" s="8">
        <v>0</v>
      </c>
      <c r="GO52" s="8">
        <v>0</v>
      </c>
      <c r="GP52" s="8">
        <v>0</v>
      </c>
      <c r="GQ52" s="8">
        <v>0</v>
      </c>
      <c r="GR52" s="8">
        <v>0</v>
      </c>
      <c r="GS52" s="8">
        <v>0</v>
      </c>
      <c r="GT52" s="8">
        <v>0</v>
      </c>
      <c r="GU52" s="8">
        <v>0</v>
      </c>
      <c r="GV52" s="8">
        <v>0</v>
      </c>
      <c r="GW52" s="8">
        <v>0</v>
      </c>
      <c r="GX52" s="8">
        <v>0</v>
      </c>
      <c r="GY52" s="8">
        <v>0</v>
      </c>
      <c r="GZ52" s="8">
        <v>0</v>
      </c>
      <c r="HA52" s="8">
        <v>0</v>
      </c>
      <c r="HB52" s="8">
        <v>0</v>
      </c>
      <c r="HC52" s="8">
        <v>0</v>
      </c>
      <c r="HD52" s="8">
        <v>0</v>
      </c>
      <c r="HE52" s="8">
        <v>0</v>
      </c>
      <c r="HF52" s="4">
        <v>50</v>
      </c>
      <c r="HG52" s="8">
        <v>50</v>
      </c>
      <c r="HH52" s="8">
        <v>0</v>
      </c>
      <c r="HI52" s="8">
        <v>0</v>
      </c>
      <c r="HJ52" s="8">
        <v>0</v>
      </c>
      <c r="HK52" s="8">
        <v>0</v>
      </c>
      <c r="HL52" s="8">
        <v>0</v>
      </c>
      <c r="HM52" s="8">
        <v>0</v>
      </c>
      <c r="HN52" s="8">
        <v>0</v>
      </c>
      <c r="HO52" s="8">
        <v>0</v>
      </c>
      <c r="HP52" s="8">
        <v>0</v>
      </c>
      <c r="HQ52" s="8">
        <v>0</v>
      </c>
      <c r="HR52" s="8">
        <v>0</v>
      </c>
      <c r="HS52" s="8">
        <v>0</v>
      </c>
      <c r="HT52" s="8">
        <v>0</v>
      </c>
      <c r="HU52" s="8">
        <v>0</v>
      </c>
      <c r="HV52" s="8">
        <v>0</v>
      </c>
      <c r="HW52" s="8">
        <v>0</v>
      </c>
      <c r="HX52" s="8">
        <v>1</v>
      </c>
      <c r="HY52" s="8">
        <v>29</v>
      </c>
      <c r="HZ52" s="4">
        <v>818</v>
      </c>
      <c r="IA52" s="4">
        <v>0</v>
      </c>
      <c r="IB52" s="4">
        <v>818</v>
      </c>
      <c r="IC52" s="4">
        <v>100</v>
      </c>
      <c r="ID52" s="4"/>
      <c r="IE52" s="4">
        <v>100</v>
      </c>
    </row>
    <row r="53" spans="1:239" s="3" customFormat="1" ht="18.75" x14ac:dyDescent="0.25">
      <c r="A53" s="6">
        <v>37.952380952380999</v>
      </c>
      <c r="B53" s="9" t="s">
        <v>108</v>
      </c>
      <c r="C53" s="10" t="s">
        <v>106</v>
      </c>
      <c r="D53" s="4">
        <v>606</v>
      </c>
      <c r="E53" s="4">
        <v>0</v>
      </c>
      <c r="F53" s="4">
        <v>606</v>
      </c>
      <c r="G53" s="8">
        <v>240</v>
      </c>
      <c r="H53" s="8">
        <v>0</v>
      </c>
      <c r="I53" s="8">
        <v>290</v>
      </c>
      <c r="J53" s="8">
        <v>0</v>
      </c>
      <c r="K53" s="8">
        <v>38</v>
      </c>
      <c r="L53" s="8">
        <v>0</v>
      </c>
      <c r="M53" s="8">
        <v>2</v>
      </c>
      <c r="N53" s="8">
        <v>0</v>
      </c>
      <c r="O53" s="8">
        <v>3</v>
      </c>
      <c r="P53" s="8">
        <v>0</v>
      </c>
      <c r="Q53" s="8">
        <v>1</v>
      </c>
      <c r="R53" s="8">
        <v>0</v>
      </c>
      <c r="S53" s="8">
        <v>0</v>
      </c>
      <c r="T53" s="8">
        <v>0</v>
      </c>
      <c r="U53" s="8">
        <v>0</v>
      </c>
      <c r="V53" s="8">
        <v>0</v>
      </c>
      <c r="W53" s="8">
        <v>0</v>
      </c>
      <c r="X53" s="8">
        <v>0</v>
      </c>
      <c r="Y53" s="8">
        <v>17</v>
      </c>
      <c r="Z53" s="8">
        <v>0</v>
      </c>
      <c r="AA53" s="8">
        <v>0</v>
      </c>
      <c r="AB53" s="8">
        <v>0</v>
      </c>
      <c r="AC53" s="8">
        <v>0</v>
      </c>
      <c r="AD53" s="8">
        <v>0</v>
      </c>
      <c r="AE53" s="8">
        <v>0</v>
      </c>
      <c r="AF53" s="8">
        <v>0</v>
      </c>
      <c r="AG53" s="8">
        <v>0</v>
      </c>
      <c r="AH53" s="8">
        <v>0</v>
      </c>
      <c r="AI53" s="8">
        <v>0</v>
      </c>
      <c r="AJ53" s="8">
        <v>0</v>
      </c>
      <c r="AK53" s="8">
        <v>13</v>
      </c>
      <c r="AL53" s="8">
        <v>0</v>
      </c>
      <c r="AM53" s="8">
        <v>0</v>
      </c>
      <c r="AN53" s="8">
        <v>0</v>
      </c>
      <c r="AO53" s="8">
        <v>0</v>
      </c>
      <c r="AP53" s="8">
        <v>0</v>
      </c>
      <c r="AQ53" s="8">
        <v>0</v>
      </c>
      <c r="AR53" s="8">
        <v>0</v>
      </c>
      <c r="AS53" s="8">
        <v>0</v>
      </c>
      <c r="AT53" s="8">
        <v>0</v>
      </c>
      <c r="AU53" s="8">
        <v>0</v>
      </c>
      <c r="AV53" s="8">
        <v>0</v>
      </c>
      <c r="AW53" s="8">
        <v>1</v>
      </c>
      <c r="AX53" s="8">
        <v>0</v>
      </c>
      <c r="AY53" s="8">
        <v>0</v>
      </c>
      <c r="AZ53" s="8">
        <v>0</v>
      </c>
      <c r="BA53" s="8">
        <v>0</v>
      </c>
      <c r="BB53" s="8">
        <v>0</v>
      </c>
      <c r="BC53" s="8">
        <v>0</v>
      </c>
      <c r="BD53" s="8">
        <v>0</v>
      </c>
      <c r="BE53" s="8">
        <v>1</v>
      </c>
      <c r="BF53" s="8">
        <v>0</v>
      </c>
      <c r="BG53" s="8">
        <v>0</v>
      </c>
      <c r="BH53" s="8">
        <v>0</v>
      </c>
      <c r="BI53" s="8">
        <v>0</v>
      </c>
      <c r="BJ53" s="8">
        <v>0</v>
      </c>
      <c r="BK53" s="8">
        <v>0</v>
      </c>
      <c r="BL53" s="8">
        <v>0</v>
      </c>
      <c r="BM53" s="8">
        <v>0</v>
      </c>
      <c r="BN53" s="8">
        <v>0</v>
      </c>
      <c r="BO53" s="8">
        <v>0</v>
      </c>
      <c r="BP53" s="8">
        <v>0</v>
      </c>
      <c r="BQ53" s="8">
        <v>0</v>
      </c>
      <c r="BR53" s="8">
        <v>0</v>
      </c>
      <c r="BS53" s="8">
        <v>0</v>
      </c>
      <c r="BT53" s="8">
        <v>0</v>
      </c>
      <c r="BU53" s="8">
        <v>0</v>
      </c>
      <c r="BV53" s="8">
        <v>0</v>
      </c>
      <c r="BW53" s="8">
        <v>0</v>
      </c>
      <c r="BX53" s="8">
        <v>0</v>
      </c>
      <c r="BY53" s="8">
        <v>0</v>
      </c>
      <c r="BZ53" s="8">
        <v>0</v>
      </c>
      <c r="CA53" s="8">
        <v>0</v>
      </c>
      <c r="CB53" s="8">
        <v>0</v>
      </c>
      <c r="CC53" s="8">
        <v>0</v>
      </c>
      <c r="CD53" s="8">
        <v>0</v>
      </c>
      <c r="CE53" s="8">
        <v>0</v>
      </c>
      <c r="CF53" s="8">
        <v>0</v>
      </c>
      <c r="CG53" s="8">
        <v>0</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8">
        <v>0</v>
      </c>
      <c r="DC53" s="8">
        <v>0</v>
      </c>
      <c r="DD53" s="8">
        <v>0</v>
      </c>
      <c r="DE53" s="8">
        <v>0</v>
      </c>
      <c r="DF53" s="8">
        <v>0</v>
      </c>
      <c r="DG53" s="8">
        <v>0</v>
      </c>
      <c r="DH53" s="8">
        <v>0</v>
      </c>
      <c r="DI53" s="8">
        <v>0</v>
      </c>
      <c r="DJ53" s="8">
        <v>0</v>
      </c>
      <c r="DK53" s="8">
        <v>0</v>
      </c>
      <c r="DL53" s="8">
        <v>0</v>
      </c>
      <c r="DM53" s="8">
        <v>0</v>
      </c>
      <c r="DN53" s="8">
        <v>0</v>
      </c>
      <c r="DO53" s="8">
        <v>0</v>
      </c>
      <c r="DP53" s="8">
        <v>0</v>
      </c>
      <c r="DQ53" s="8">
        <v>0</v>
      </c>
      <c r="DR53" s="8">
        <v>0</v>
      </c>
      <c r="DS53" s="8">
        <v>0</v>
      </c>
      <c r="DT53" s="8">
        <v>0</v>
      </c>
      <c r="DU53" s="8">
        <v>0</v>
      </c>
      <c r="DV53" s="8">
        <v>0</v>
      </c>
      <c r="DW53" s="8">
        <v>0</v>
      </c>
      <c r="DX53" s="8">
        <v>0</v>
      </c>
      <c r="DY53" s="8">
        <v>0</v>
      </c>
      <c r="DZ53" s="8">
        <v>0</v>
      </c>
      <c r="EA53" s="8">
        <v>0</v>
      </c>
      <c r="EB53" s="8">
        <v>0</v>
      </c>
      <c r="EC53" s="8">
        <v>0</v>
      </c>
      <c r="ED53" s="8">
        <v>0</v>
      </c>
      <c r="EE53" s="8">
        <v>0</v>
      </c>
      <c r="EF53" s="8">
        <v>0</v>
      </c>
      <c r="EG53" s="8">
        <v>0</v>
      </c>
      <c r="EH53" s="8">
        <v>0</v>
      </c>
      <c r="EI53" s="8">
        <v>0</v>
      </c>
      <c r="EJ53" s="8">
        <v>0</v>
      </c>
      <c r="EK53" s="8">
        <v>0</v>
      </c>
      <c r="EL53" s="8">
        <v>0</v>
      </c>
      <c r="EM53" s="8">
        <v>0</v>
      </c>
      <c r="EN53" s="8">
        <v>0</v>
      </c>
      <c r="EO53" s="8">
        <v>0</v>
      </c>
      <c r="EP53" s="8">
        <v>0</v>
      </c>
      <c r="EQ53" s="8">
        <v>0</v>
      </c>
      <c r="ER53" s="8">
        <v>0</v>
      </c>
      <c r="ES53" s="8">
        <v>0</v>
      </c>
      <c r="ET53" s="8">
        <v>0</v>
      </c>
      <c r="EU53" s="8">
        <v>0</v>
      </c>
      <c r="EV53" s="8">
        <v>0</v>
      </c>
      <c r="EW53" s="8">
        <v>0</v>
      </c>
      <c r="EX53" s="8">
        <v>0</v>
      </c>
      <c r="EY53" s="8">
        <v>0</v>
      </c>
      <c r="EZ53" s="8">
        <v>0</v>
      </c>
      <c r="FA53" s="8">
        <v>0</v>
      </c>
      <c r="FB53" s="8">
        <v>0</v>
      </c>
      <c r="FC53" s="8">
        <v>0</v>
      </c>
      <c r="FD53" s="8">
        <v>0</v>
      </c>
      <c r="FE53" s="8">
        <v>0</v>
      </c>
      <c r="FF53" s="8">
        <v>0</v>
      </c>
      <c r="FG53" s="8">
        <v>0</v>
      </c>
      <c r="FH53" s="8">
        <v>0</v>
      </c>
      <c r="FI53" s="8">
        <v>0</v>
      </c>
      <c r="FJ53" s="8">
        <v>0</v>
      </c>
      <c r="FK53" s="8">
        <v>0</v>
      </c>
      <c r="FL53" s="8">
        <v>0</v>
      </c>
      <c r="FM53" s="8">
        <v>0</v>
      </c>
      <c r="FN53" s="8">
        <v>0</v>
      </c>
      <c r="FO53" s="8">
        <v>0</v>
      </c>
      <c r="FP53" s="8">
        <v>0</v>
      </c>
      <c r="FQ53" s="8">
        <v>0</v>
      </c>
      <c r="FR53" s="8">
        <v>0</v>
      </c>
      <c r="FS53" s="8">
        <v>0</v>
      </c>
      <c r="FT53" s="8">
        <v>0</v>
      </c>
      <c r="FU53" s="8">
        <v>0</v>
      </c>
      <c r="FV53" s="8">
        <v>0</v>
      </c>
      <c r="FW53" s="8">
        <v>0</v>
      </c>
      <c r="FX53" s="8">
        <v>0</v>
      </c>
      <c r="FY53" s="8">
        <v>0</v>
      </c>
      <c r="FZ53" s="8">
        <v>0</v>
      </c>
      <c r="GA53" s="8">
        <v>0</v>
      </c>
      <c r="GB53" s="8">
        <v>0</v>
      </c>
      <c r="GC53" s="8">
        <v>0</v>
      </c>
      <c r="GD53" s="8">
        <v>0</v>
      </c>
      <c r="GE53" s="8">
        <v>0</v>
      </c>
      <c r="GF53" s="8">
        <v>0</v>
      </c>
      <c r="GG53" s="8">
        <v>0</v>
      </c>
      <c r="GH53" s="8">
        <v>0</v>
      </c>
      <c r="GI53" s="8">
        <v>0</v>
      </c>
      <c r="GJ53" s="8">
        <v>0</v>
      </c>
      <c r="GK53" s="8">
        <v>0</v>
      </c>
      <c r="GL53" s="8">
        <v>0</v>
      </c>
      <c r="GM53" s="8">
        <v>0</v>
      </c>
      <c r="GN53" s="8">
        <v>0</v>
      </c>
      <c r="GO53" s="8">
        <v>0</v>
      </c>
      <c r="GP53" s="8">
        <v>0</v>
      </c>
      <c r="GQ53" s="8">
        <v>0</v>
      </c>
      <c r="GR53" s="8">
        <v>0</v>
      </c>
      <c r="GS53" s="8">
        <v>0</v>
      </c>
      <c r="GT53" s="8">
        <v>0</v>
      </c>
      <c r="GU53" s="8">
        <v>0</v>
      </c>
      <c r="GV53" s="8">
        <v>0</v>
      </c>
      <c r="GW53" s="8">
        <v>0</v>
      </c>
      <c r="GX53" s="8">
        <v>0</v>
      </c>
      <c r="GY53" s="8">
        <v>0</v>
      </c>
      <c r="GZ53" s="8">
        <v>0</v>
      </c>
      <c r="HA53" s="8">
        <v>0</v>
      </c>
      <c r="HB53" s="8">
        <v>0</v>
      </c>
      <c r="HC53" s="8">
        <v>0</v>
      </c>
      <c r="HD53" s="8">
        <v>0</v>
      </c>
      <c r="HE53" s="8">
        <v>0</v>
      </c>
      <c r="HF53" s="4">
        <v>50</v>
      </c>
      <c r="HG53" s="8">
        <v>33</v>
      </c>
      <c r="HH53" s="8">
        <v>0</v>
      </c>
      <c r="HI53" s="8">
        <v>0</v>
      </c>
      <c r="HJ53" s="8">
        <v>0</v>
      </c>
      <c r="HK53" s="8">
        <v>0</v>
      </c>
      <c r="HL53" s="8">
        <v>0</v>
      </c>
      <c r="HM53" s="8">
        <v>0</v>
      </c>
      <c r="HN53" s="8">
        <v>0</v>
      </c>
      <c r="HO53" s="8">
        <v>17</v>
      </c>
      <c r="HP53" s="8">
        <v>0</v>
      </c>
      <c r="HQ53" s="8">
        <v>0</v>
      </c>
      <c r="HR53" s="8">
        <v>0</v>
      </c>
      <c r="HS53" s="8">
        <v>0</v>
      </c>
      <c r="HT53" s="8">
        <v>0</v>
      </c>
      <c r="HU53" s="8">
        <v>0</v>
      </c>
      <c r="HV53" s="8">
        <v>0</v>
      </c>
      <c r="HW53" s="8">
        <v>0</v>
      </c>
      <c r="HX53" s="8">
        <v>4</v>
      </c>
      <c r="HY53" s="8">
        <v>23</v>
      </c>
      <c r="HZ53" s="4">
        <v>606</v>
      </c>
      <c r="IA53" s="4">
        <v>0</v>
      </c>
      <c r="IB53" s="4">
        <v>606</v>
      </c>
      <c r="IC53" s="4">
        <v>100</v>
      </c>
      <c r="ID53" s="4"/>
      <c r="IE53" s="4">
        <v>100</v>
      </c>
    </row>
    <row r="54" spans="1:239" s="3" customFormat="1" ht="18.75" x14ac:dyDescent="0.25">
      <c r="A54" s="6">
        <v>39.180952380952398</v>
      </c>
      <c r="B54" s="9" t="s">
        <v>109</v>
      </c>
      <c r="C54" s="10" t="s">
        <v>106</v>
      </c>
      <c r="D54" s="4">
        <v>182</v>
      </c>
      <c r="E54" s="4">
        <v>0</v>
      </c>
      <c r="F54" s="4">
        <v>182</v>
      </c>
      <c r="G54" s="8">
        <v>85</v>
      </c>
      <c r="H54" s="8">
        <v>0</v>
      </c>
      <c r="I54" s="8">
        <v>94</v>
      </c>
      <c r="J54" s="8">
        <v>0</v>
      </c>
      <c r="K54" s="8">
        <v>0</v>
      </c>
      <c r="L54" s="8">
        <v>0</v>
      </c>
      <c r="M54" s="8">
        <v>0</v>
      </c>
      <c r="N54" s="8">
        <v>0</v>
      </c>
      <c r="O54" s="8">
        <v>1</v>
      </c>
      <c r="P54" s="8">
        <v>0</v>
      </c>
      <c r="Q54" s="8">
        <v>0</v>
      </c>
      <c r="R54" s="8">
        <v>0</v>
      </c>
      <c r="S54" s="8">
        <v>0</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1</v>
      </c>
      <c r="AW54" s="8">
        <v>1</v>
      </c>
      <c r="AX54" s="8">
        <v>0</v>
      </c>
      <c r="AY54" s="8">
        <v>0</v>
      </c>
      <c r="AZ54" s="8">
        <v>0</v>
      </c>
      <c r="BA54" s="8">
        <v>0</v>
      </c>
      <c r="BB54" s="8">
        <v>0</v>
      </c>
      <c r="BC54" s="8">
        <v>0</v>
      </c>
      <c r="BD54" s="8">
        <v>0</v>
      </c>
      <c r="BE54" s="8">
        <v>0</v>
      </c>
      <c r="BF54" s="8">
        <v>0</v>
      </c>
      <c r="BG54" s="8">
        <v>0</v>
      </c>
      <c r="BH54" s="8">
        <v>0</v>
      </c>
      <c r="BI54" s="8">
        <v>0</v>
      </c>
      <c r="BJ54" s="8">
        <v>0</v>
      </c>
      <c r="BK54" s="8">
        <v>0</v>
      </c>
      <c r="BL54" s="8">
        <v>0</v>
      </c>
      <c r="BM54" s="8">
        <v>0</v>
      </c>
      <c r="BN54" s="8">
        <v>0</v>
      </c>
      <c r="BO54" s="8">
        <v>0</v>
      </c>
      <c r="BP54" s="8">
        <v>0</v>
      </c>
      <c r="BQ54" s="8">
        <v>0</v>
      </c>
      <c r="BR54" s="8">
        <v>0</v>
      </c>
      <c r="BS54" s="8">
        <v>0</v>
      </c>
      <c r="BT54" s="8">
        <v>0</v>
      </c>
      <c r="BU54" s="8">
        <v>0</v>
      </c>
      <c r="BV54" s="8">
        <v>0</v>
      </c>
      <c r="BW54" s="8">
        <v>0</v>
      </c>
      <c r="BX54" s="8">
        <v>0</v>
      </c>
      <c r="BY54" s="8">
        <v>0</v>
      </c>
      <c r="BZ54" s="8">
        <v>0</v>
      </c>
      <c r="CA54" s="8">
        <v>0</v>
      </c>
      <c r="CB54" s="8">
        <v>0</v>
      </c>
      <c r="CC54" s="8">
        <v>0</v>
      </c>
      <c r="CD54" s="8">
        <v>0</v>
      </c>
      <c r="CE54" s="8">
        <v>0</v>
      </c>
      <c r="CF54" s="8">
        <v>0</v>
      </c>
      <c r="CG54" s="8">
        <v>0</v>
      </c>
      <c r="CH54" s="8">
        <v>0</v>
      </c>
      <c r="CI54" s="8">
        <v>0</v>
      </c>
      <c r="CJ54" s="8">
        <v>0</v>
      </c>
      <c r="CK54" s="8">
        <v>0</v>
      </c>
      <c r="CL54" s="8">
        <v>0</v>
      </c>
      <c r="CM54" s="8">
        <v>0</v>
      </c>
      <c r="CN54" s="8">
        <v>0</v>
      </c>
      <c r="CO54" s="8">
        <v>0</v>
      </c>
      <c r="CP54" s="8">
        <v>0</v>
      </c>
      <c r="CQ54" s="8">
        <v>0</v>
      </c>
      <c r="CR54" s="8">
        <v>0</v>
      </c>
      <c r="CS54" s="8">
        <v>0</v>
      </c>
      <c r="CT54" s="8">
        <v>0</v>
      </c>
      <c r="CU54" s="8">
        <v>0</v>
      </c>
      <c r="CV54" s="8">
        <v>0</v>
      </c>
      <c r="CW54" s="8">
        <v>0</v>
      </c>
      <c r="CX54" s="8">
        <v>0</v>
      </c>
      <c r="CY54" s="8">
        <v>0</v>
      </c>
      <c r="CZ54" s="8">
        <v>0</v>
      </c>
      <c r="DA54" s="8">
        <v>0</v>
      </c>
      <c r="DB54" s="8">
        <v>0</v>
      </c>
      <c r="DC54" s="8">
        <v>0</v>
      </c>
      <c r="DD54" s="8">
        <v>0</v>
      </c>
      <c r="DE54" s="8">
        <v>0</v>
      </c>
      <c r="DF54" s="8">
        <v>0</v>
      </c>
      <c r="DG54" s="8">
        <v>0</v>
      </c>
      <c r="DH54" s="8">
        <v>0</v>
      </c>
      <c r="DI54" s="8">
        <v>0</v>
      </c>
      <c r="DJ54" s="8">
        <v>0</v>
      </c>
      <c r="DK54" s="8">
        <v>0</v>
      </c>
      <c r="DL54" s="8">
        <v>0</v>
      </c>
      <c r="DM54" s="8">
        <v>0</v>
      </c>
      <c r="DN54" s="8">
        <v>0</v>
      </c>
      <c r="DO54" s="8">
        <v>0</v>
      </c>
      <c r="DP54" s="8">
        <v>0</v>
      </c>
      <c r="DQ54" s="8">
        <v>0</v>
      </c>
      <c r="DR54" s="8">
        <v>0</v>
      </c>
      <c r="DS54" s="8">
        <v>0</v>
      </c>
      <c r="DT54" s="8">
        <v>0</v>
      </c>
      <c r="DU54" s="8">
        <v>0</v>
      </c>
      <c r="DV54" s="8">
        <v>0</v>
      </c>
      <c r="DW54" s="8">
        <v>0</v>
      </c>
      <c r="DX54" s="8">
        <v>0</v>
      </c>
      <c r="DY54" s="8">
        <v>0</v>
      </c>
      <c r="DZ54" s="8">
        <v>0</v>
      </c>
      <c r="EA54" s="8">
        <v>0</v>
      </c>
      <c r="EB54" s="8">
        <v>0</v>
      </c>
      <c r="EC54" s="8">
        <v>0</v>
      </c>
      <c r="ED54" s="8">
        <v>0</v>
      </c>
      <c r="EE54" s="8">
        <v>0</v>
      </c>
      <c r="EF54" s="8">
        <v>0</v>
      </c>
      <c r="EG54" s="8">
        <v>0</v>
      </c>
      <c r="EH54" s="8">
        <v>0</v>
      </c>
      <c r="EI54" s="8">
        <v>0</v>
      </c>
      <c r="EJ54" s="8">
        <v>0</v>
      </c>
      <c r="EK54" s="8">
        <v>0</v>
      </c>
      <c r="EL54" s="8">
        <v>0</v>
      </c>
      <c r="EM54" s="8">
        <v>0</v>
      </c>
      <c r="EN54" s="8">
        <v>0</v>
      </c>
      <c r="EO54" s="8">
        <v>0</v>
      </c>
      <c r="EP54" s="8">
        <v>0</v>
      </c>
      <c r="EQ54" s="8">
        <v>0</v>
      </c>
      <c r="ER54" s="8">
        <v>0</v>
      </c>
      <c r="ES54" s="8">
        <v>0</v>
      </c>
      <c r="ET54" s="8">
        <v>0</v>
      </c>
      <c r="EU54" s="8">
        <v>0</v>
      </c>
      <c r="EV54" s="8">
        <v>0</v>
      </c>
      <c r="EW54" s="8">
        <v>0</v>
      </c>
      <c r="EX54" s="8">
        <v>0</v>
      </c>
      <c r="EY54" s="8">
        <v>0</v>
      </c>
      <c r="EZ54" s="8">
        <v>0</v>
      </c>
      <c r="FA54" s="8">
        <v>0</v>
      </c>
      <c r="FB54" s="8">
        <v>0</v>
      </c>
      <c r="FC54" s="8">
        <v>0</v>
      </c>
      <c r="FD54" s="8">
        <v>0</v>
      </c>
      <c r="FE54" s="8">
        <v>0</v>
      </c>
      <c r="FF54" s="8">
        <v>0</v>
      </c>
      <c r="FG54" s="8">
        <v>0</v>
      </c>
      <c r="FH54" s="8">
        <v>0</v>
      </c>
      <c r="FI54" s="8">
        <v>0</v>
      </c>
      <c r="FJ54" s="8">
        <v>0</v>
      </c>
      <c r="FK54" s="8">
        <v>0</v>
      </c>
      <c r="FL54" s="8">
        <v>0</v>
      </c>
      <c r="FM54" s="8">
        <v>0</v>
      </c>
      <c r="FN54" s="8">
        <v>0</v>
      </c>
      <c r="FO54" s="8">
        <v>0</v>
      </c>
      <c r="FP54" s="8">
        <v>0</v>
      </c>
      <c r="FQ54" s="8">
        <v>0</v>
      </c>
      <c r="FR54" s="8">
        <v>0</v>
      </c>
      <c r="FS54" s="8">
        <v>0</v>
      </c>
      <c r="FT54" s="8">
        <v>0</v>
      </c>
      <c r="FU54" s="8">
        <v>0</v>
      </c>
      <c r="FV54" s="8">
        <v>0</v>
      </c>
      <c r="FW54" s="8">
        <v>0</v>
      </c>
      <c r="FX54" s="8">
        <v>0</v>
      </c>
      <c r="FY54" s="8">
        <v>0</v>
      </c>
      <c r="FZ54" s="8">
        <v>0</v>
      </c>
      <c r="GA54" s="8">
        <v>0</v>
      </c>
      <c r="GB54" s="8">
        <v>0</v>
      </c>
      <c r="GC54" s="8">
        <v>0</v>
      </c>
      <c r="GD54" s="8">
        <v>0</v>
      </c>
      <c r="GE54" s="8">
        <v>0</v>
      </c>
      <c r="GF54" s="8">
        <v>0</v>
      </c>
      <c r="GG54" s="8">
        <v>0</v>
      </c>
      <c r="GH54" s="8">
        <v>0</v>
      </c>
      <c r="GI54" s="8">
        <v>0</v>
      </c>
      <c r="GJ54" s="8">
        <v>0</v>
      </c>
      <c r="GK54" s="8">
        <v>0</v>
      </c>
      <c r="GL54" s="8">
        <v>0</v>
      </c>
      <c r="GM54" s="8">
        <v>0</v>
      </c>
      <c r="GN54" s="8">
        <v>0</v>
      </c>
      <c r="GO54" s="8">
        <v>0</v>
      </c>
      <c r="GP54" s="8">
        <v>0</v>
      </c>
      <c r="GQ54" s="8">
        <v>0</v>
      </c>
      <c r="GR54" s="8">
        <v>0</v>
      </c>
      <c r="GS54" s="8">
        <v>0</v>
      </c>
      <c r="GT54" s="8">
        <v>0</v>
      </c>
      <c r="GU54" s="8">
        <v>0</v>
      </c>
      <c r="GV54" s="8">
        <v>0</v>
      </c>
      <c r="GW54" s="8">
        <v>0</v>
      </c>
      <c r="GX54" s="8">
        <v>0</v>
      </c>
      <c r="GY54" s="8">
        <v>0</v>
      </c>
      <c r="GZ54" s="8">
        <v>0</v>
      </c>
      <c r="HA54" s="8">
        <v>0</v>
      </c>
      <c r="HB54" s="8">
        <v>0</v>
      </c>
      <c r="HC54" s="8">
        <v>0</v>
      </c>
      <c r="HD54" s="8">
        <v>0</v>
      </c>
      <c r="HE54" s="8">
        <v>0</v>
      </c>
      <c r="HF54" s="4">
        <v>25</v>
      </c>
      <c r="HG54" s="8">
        <v>25</v>
      </c>
      <c r="HH54" s="8">
        <v>0</v>
      </c>
      <c r="HI54" s="8">
        <v>0</v>
      </c>
      <c r="HJ54" s="8">
        <v>0</v>
      </c>
      <c r="HK54" s="8">
        <v>0</v>
      </c>
      <c r="HL54" s="8">
        <v>0</v>
      </c>
      <c r="HM54" s="8">
        <v>0</v>
      </c>
      <c r="HN54" s="8">
        <v>0</v>
      </c>
      <c r="HO54" s="8">
        <v>0</v>
      </c>
      <c r="HP54" s="8">
        <v>0</v>
      </c>
      <c r="HQ54" s="8">
        <v>0</v>
      </c>
      <c r="HR54" s="8">
        <v>0</v>
      </c>
      <c r="HS54" s="8">
        <v>0</v>
      </c>
      <c r="HT54" s="8">
        <v>0</v>
      </c>
      <c r="HU54" s="8">
        <v>0</v>
      </c>
      <c r="HV54" s="8">
        <v>0</v>
      </c>
      <c r="HW54" s="8">
        <v>0</v>
      </c>
      <c r="HX54" s="8">
        <v>2</v>
      </c>
      <c r="HY54" s="8">
        <v>9</v>
      </c>
      <c r="HZ54" s="4">
        <v>182</v>
      </c>
      <c r="IA54" s="4">
        <v>0</v>
      </c>
      <c r="IB54" s="4">
        <v>182</v>
      </c>
      <c r="IC54" s="4">
        <v>100</v>
      </c>
      <c r="ID54" s="4"/>
      <c r="IE54" s="4">
        <v>100</v>
      </c>
    </row>
    <row r="55" spans="1:239" s="3" customFormat="1" ht="18.75" x14ac:dyDescent="0.25">
      <c r="A55" s="6">
        <v>40.409523809523797</v>
      </c>
      <c r="B55" s="9" t="s">
        <v>110</v>
      </c>
      <c r="C55" s="10" t="s">
        <v>106</v>
      </c>
      <c r="D55" s="4">
        <v>160</v>
      </c>
      <c r="E55" s="4">
        <v>0</v>
      </c>
      <c r="F55" s="4">
        <v>160</v>
      </c>
      <c r="G55" s="8">
        <v>77</v>
      </c>
      <c r="H55" s="8">
        <v>0</v>
      </c>
      <c r="I55" s="8">
        <v>78</v>
      </c>
      <c r="J55" s="8">
        <v>0</v>
      </c>
      <c r="K55" s="8">
        <v>0</v>
      </c>
      <c r="L55" s="8">
        <v>0</v>
      </c>
      <c r="M55" s="8">
        <v>3</v>
      </c>
      <c r="N55" s="8">
        <v>0</v>
      </c>
      <c r="O55" s="8">
        <v>2</v>
      </c>
      <c r="P55" s="8">
        <v>0</v>
      </c>
      <c r="Q55" s="8">
        <v>0</v>
      </c>
      <c r="R55" s="8">
        <v>0</v>
      </c>
      <c r="S55" s="8">
        <v>0</v>
      </c>
      <c r="T55" s="8">
        <v>0</v>
      </c>
      <c r="U55" s="8">
        <v>0</v>
      </c>
      <c r="V55" s="8">
        <v>0</v>
      </c>
      <c r="W55" s="8">
        <v>0</v>
      </c>
      <c r="X55" s="8">
        <v>0</v>
      </c>
      <c r="Y55" s="8">
        <v>0</v>
      </c>
      <c r="Z55" s="8">
        <v>0</v>
      </c>
      <c r="AA55" s="8">
        <v>0</v>
      </c>
      <c r="AB55" s="8">
        <v>0</v>
      </c>
      <c r="AC55" s="8">
        <v>0</v>
      </c>
      <c r="AD55" s="8">
        <v>0</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0</v>
      </c>
      <c r="BA55" s="8">
        <v>0</v>
      </c>
      <c r="BB55" s="8">
        <v>0</v>
      </c>
      <c r="BC55" s="8">
        <v>0</v>
      </c>
      <c r="BD55" s="8">
        <v>0</v>
      </c>
      <c r="BE55" s="8">
        <v>0</v>
      </c>
      <c r="BF55" s="8">
        <v>0</v>
      </c>
      <c r="BG55" s="8">
        <v>0</v>
      </c>
      <c r="BH55" s="8">
        <v>0</v>
      </c>
      <c r="BI55" s="8">
        <v>0</v>
      </c>
      <c r="BJ55" s="8">
        <v>0</v>
      </c>
      <c r="BK55" s="8">
        <v>0</v>
      </c>
      <c r="BL55" s="8">
        <v>0</v>
      </c>
      <c r="BM55" s="8">
        <v>0</v>
      </c>
      <c r="BN55" s="8">
        <v>0</v>
      </c>
      <c r="BO55" s="8">
        <v>0</v>
      </c>
      <c r="BP55" s="8">
        <v>0</v>
      </c>
      <c r="BQ55" s="8">
        <v>0</v>
      </c>
      <c r="BR55" s="8">
        <v>0</v>
      </c>
      <c r="BS55" s="8">
        <v>0</v>
      </c>
      <c r="BT55" s="8">
        <v>0</v>
      </c>
      <c r="BU55" s="8">
        <v>0</v>
      </c>
      <c r="BV55" s="8">
        <v>0</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8">
        <v>0</v>
      </c>
      <c r="DC55" s="8">
        <v>0</v>
      </c>
      <c r="DD55" s="8">
        <v>0</v>
      </c>
      <c r="DE55" s="8">
        <v>0</v>
      </c>
      <c r="DF55" s="8">
        <v>0</v>
      </c>
      <c r="DG55" s="8">
        <v>0</v>
      </c>
      <c r="DH55" s="8">
        <v>0</v>
      </c>
      <c r="DI55" s="8">
        <v>0</v>
      </c>
      <c r="DJ55" s="8">
        <v>0</v>
      </c>
      <c r="DK55" s="8">
        <v>0</v>
      </c>
      <c r="DL55" s="8">
        <v>0</v>
      </c>
      <c r="DM55" s="8">
        <v>0</v>
      </c>
      <c r="DN55" s="8">
        <v>0</v>
      </c>
      <c r="DO55" s="8">
        <v>0</v>
      </c>
      <c r="DP55" s="8">
        <v>0</v>
      </c>
      <c r="DQ55" s="8">
        <v>0</v>
      </c>
      <c r="DR55" s="8">
        <v>0</v>
      </c>
      <c r="DS55" s="8">
        <v>0</v>
      </c>
      <c r="DT55" s="8">
        <v>0</v>
      </c>
      <c r="DU55" s="8">
        <v>0</v>
      </c>
      <c r="DV55" s="8">
        <v>0</v>
      </c>
      <c r="DW55" s="8">
        <v>0</v>
      </c>
      <c r="DX55" s="8">
        <v>0</v>
      </c>
      <c r="DY55" s="8">
        <v>0</v>
      </c>
      <c r="DZ55" s="8">
        <v>0</v>
      </c>
      <c r="EA55" s="8">
        <v>0</v>
      </c>
      <c r="EB55" s="8">
        <v>0</v>
      </c>
      <c r="EC55" s="8">
        <v>0</v>
      </c>
      <c r="ED55" s="8">
        <v>0</v>
      </c>
      <c r="EE55" s="8">
        <v>0</v>
      </c>
      <c r="EF55" s="8">
        <v>0</v>
      </c>
      <c r="EG55" s="8">
        <v>0</v>
      </c>
      <c r="EH55" s="8">
        <v>0</v>
      </c>
      <c r="EI55" s="8">
        <v>0</v>
      </c>
      <c r="EJ55" s="8">
        <v>0</v>
      </c>
      <c r="EK55" s="8">
        <v>0</v>
      </c>
      <c r="EL55" s="8">
        <v>0</v>
      </c>
      <c r="EM55" s="8">
        <v>0</v>
      </c>
      <c r="EN55" s="8">
        <v>0</v>
      </c>
      <c r="EO55" s="8">
        <v>0</v>
      </c>
      <c r="EP55" s="8">
        <v>0</v>
      </c>
      <c r="EQ55" s="8">
        <v>0</v>
      </c>
      <c r="ER55" s="8">
        <v>0</v>
      </c>
      <c r="ES55" s="8">
        <v>0</v>
      </c>
      <c r="ET55" s="8">
        <v>0</v>
      </c>
      <c r="EU55" s="8">
        <v>0</v>
      </c>
      <c r="EV55" s="8">
        <v>0</v>
      </c>
      <c r="EW55" s="8">
        <v>0</v>
      </c>
      <c r="EX55" s="8">
        <v>0</v>
      </c>
      <c r="EY55" s="8">
        <v>0</v>
      </c>
      <c r="EZ55" s="8">
        <v>0</v>
      </c>
      <c r="FA55" s="8">
        <v>0</v>
      </c>
      <c r="FB55" s="8">
        <v>0</v>
      </c>
      <c r="FC55" s="8">
        <v>0</v>
      </c>
      <c r="FD55" s="8">
        <v>0</v>
      </c>
      <c r="FE55" s="8">
        <v>0</v>
      </c>
      <c r="FF55" s="8">
        <v>0</v>
      </c>
      <c r="FG55" s="8">
        <v>0</v>
      </c>
      <c r="FH55" s="8">
        <v>0</v>
      </c>
      <c r="FI55" s="8">
        <v>0</v>
      </c>
      <c r="FJ55" s="8">
        <v>0</v>
      </c>
      <c r="FK55" s="8">
        <v>0</v>
      </c>
      <c r="FL55" s="8">
        <v>0</v>
      </c>
      <c r="FM55" s="8">
        <v>0</v>
      </c>
      <c r="FN55" s="8">
        <v>0</v>
      </c>
      <c r="FO55" s="8">
        <v>0</v>
      </c>
      <c r="FP55" s="8">
        <v>0</v>
      </c>
      <c r="FQ55" s="8">
        <v>0</v>
      </c>
      <c r="FR55" s="8">
        <v>0</v>
      </c>
      <c r="FS55" s="8">
        <v>0</v>
      </c>
      <c r="FT55" s="8">
        <v>0</v>
      </c>
      <c r="FU55" s="8">
        <v>0</v>
      </c>
      <c r="FV55" s="8">
        <v>0</v>
      </c>
      <c r="FW55" s="8">
        <v>0</v>
      </c>
      <c r="FX55" s="8">
        <v>0</v>
      </c>
      <c r="FY55" s="8">
        <v>0</v>
      </c>
      <c r="FZ55" s="8">
        <v>0</v>
      </c>
      <c r="GA55" s="8">
        <v>0</v>
      </c>
      <c r="GB55" s="8">
        <v>0</v>
      </c>
      <c r="GC55" s="8">
        <v>0</v>
      </c>
      <c r="GD55" s="8">
        <v>0</v>
      </c>
      <c r="GE55" s="8">
        <v>0</v>
      </c>
      <c r="GF55" s="8">
        <v>0</v>
      </c>
      <c r="GG55" s="8">
        <v>0</v>
      </c>
      <c r="GH55" s="8">
        <v>0</v>
      </c>
      <c r="GI55" s="8">
        <v>0</v>
      </c>
      <c r="GJ55" s="8">
        <v>0</v>
      </c>
      <c r="GK55" s="8">
        <v>0</v>
      </c>
      <c r="GL55" s="8">
        <v>0</v>
      </c>
      <c r="GM55" s="8">
        <v>0</v>
      </c>
      <c r="GN55" s="8">
        <v>0</v>
      </c>
      <c r="GO55" s="8">
        <v>0</v>
      </c>
      <c r="GP55" s="8">
        <v>0</v>
      </c>
      <c r="GQ55" s="8">
        <v>0</v>
      </c>
      <c r="GR55" s="8">
        <v>0</v>
      </c>
      <c r="GS55" s="8">
        <v>0</v>
      </c>
      <c r="GT55" s="8">
        <v>0</v>
      </c>
      <c r="GU55" s="8">
        <v>0</v>
      </c>
      <c r="GV55" s="8">
        <v>0</v>
      </c>
      <c r="GW55" s="8">
        <v>0</v>
      </c>
      <c r="GX55" s="8">
        <v>0</v>
      </c>
      <c r="GY55" s="8">
        <v>0</v>
      </c>
      <c r="GZ55" s="8">
        <v>0</v>
      </c>
      <c r="HA55" s="8">
        <v>0</v>
      </c>
      <c r="HB55" s="8">
        <v>0</v>
      </c>
      <c r="HC55" s="8">
        <v>0</v>
      </c>
      <c r="HD55" s="8">
        <v>0</v>
      </c>
      <c r="HE55" s="8">
        <v>0</v>
      </c>
      <c r="HF55" s="4">
        <v>0</v>
      </c>
      <c r="HG55" s="8">
        <v>0</v>
      </c>
      <c r="HH55" s="8">
        <v>0</v>
      </c>
      <c r="HI55" s="8">
        <v>0</v>
      </c>
      <c r="HJ55" s="8">
        <v>0</v>
      </c>
      <c r="HK55" s="8">
        <v>0</v>
      </c>
      <c r="HL55" s="8">
        <v>0</v>
      </c>
      <c r="HM55" s="8">
        <v>0</v>
      </c>
      <c r="HN55" s="8">
        <v>0</v>
      </c>
      <c r="HO55" s="8">
        <v>0</v>
      </c>
      <c r="HP55" s="8">
        <v>0</v>
      </c>
      <c r="HQ55" s="8">
        <v>0</v>
      </c>
      <c r="HR55" s="8">
        <v>0</v>
      </c>
      <c r="HS55" s="8">
        <v>0</v>
      </c>
      <c r="HT55" s="8">
        <v>0</v>
      </c>
      <c r="HU55" s="8">
        <v>0</v>
      </c>
      <c r="HV55" s="8">
        <v>0</v>
      </c>
      <c r="HW55" s="8">
        <v>0</v>
      </c>
      <c r="HX55" s="8">
        <v>1</v>
      </c>
      <c r="HY55" s="8">
        <v>9</v>
      </c>
      <c r="HZ55" s="4">
        <v>160</v>
      </c>
      <c r="IA55" s="4">
        <v>0</v>
      </c>
      <c r="IB55" s="4">
        <v>160</v>
      </c>
      <c r="IC55" s="4">
        <v>100</v>
      </c>
      <c r="ID55" s="4"/>
      <c r="IE55" s="4">
        <v>100</v>
      </c>
    </row>
    <row r="56" spans="1:239" s="3" customFormat="1" ht="18.75" x14ac:dyDescent="0.25">
      <c r="A56" s="6">
        <v>41.638095238095197</v>
      </c>
      <c r="B56" s="9" t="s">
        <v>111</v>
      </c>
      <c r="C56" s="10" t="s">
        <v>106</v>
      </c>
      <c r="D56" s="4">
        <v>283</v>
      </c>
      <c r="E56" s="4">
        <v>177</v>
      </c>
      <c r="F56" s="4">
        <v>106</v>
      </c>
      <c r="G56" s="8">
        <v>106</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8">
        <v>0</v>
      </c>
      <c r="BC56" s="8">
        <v>0</v>
      </c>
      <c r="BD56" s="8">
        <v>0</v>
      </c>
      <c r="BE56" s="8">
        <v>0</v>
      </c>
      <c r="BF56" s="8">
        <v>0</v>
      </c>
      <c r="BG56" s="8">
        <v>0</v>
      </c>
      <c r="BH56" s="8">
        <v>0</v>
      </c>
      <c r="BI56" s="8">
        <v>0</v>
      </c>
      <c r="BJ56" s="8">
        <v>0</v>
      </c>
      <c r="BK56" s="8">
        <v>0</v>
      </c>
      <c r="BL56" s="4">
        <v>0</v>
      </c>
      <c r="BM56" s="4">
        <v>94</v>
      </c>
      <c r="BN56" s="4">
        <v>0</v>
      </c>
      <c r="BO56" s="4">
        <v>0</v>
      </c>
      <c r="BP56" s="4">
        <v>0</v>
      </c>
      <c r="BQ56" s="4">
        <v>0</v>
      </c>
      <c r="BR56" s="4">
        <v>0</v>
      </c>
      <c r="BS56" s="4">
        <v>0</v>
      </c>
      <c r="BT56" s="4">
        <v>0</v>
      </c>
      <c r="BU56" s="4">
        <v>0</v>
      </c>
      <c r="BV56" s="4">
        <v>0</v>
      </c>
      <c r="BW56" s="4">
        <v>0</v>
      </c>
      <c r="BX56" s="4">
        <v>0</v>
      </c>
      <c r="BY56" s="4">
        <v>0</v>
      </c>
      <c r="BZ56" s="4">
        <v>0</v>
      </c>
      <c r="CA56" s="4">
        <v>12</v>
      </c>
      <c r="CB56" s="4">
        <v>38</v>
      </c>
      <c r="CC56" s="4">
        <v>0</v>
      </c>
      <c r="CD56" s="4">
        <v>0</v>
      </c>
      <c r="CE56" s="4">
        <v>1</v>
      </c>
      <c r="CF56" s="4">
        <v>0</v>
      </c>
      <c r="CG56" s="4">
        <v>0</v>
      </c>
      <c r="CH56" s="4">
        <v>0</v>
      </c>
      <c r="CI56" s="4">
        <v>0</v>
      </c>
      <c r="CJ56" s="4">
        <v>0</v>
      </c>
      <c r="CK56" s="4">
        <v>0</v>
      </c>
      <c r="CL56" s="4">
        <v>0</v>
      </c>
      <c r="CM56" s="4">
        <v>0</v>
      </c>
      <c r="CN56" s="4">
        <v>0</v>
      </c>
      <c r="CO56" s="4">
        <v>32</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4">
        <v>0</v>
      </c>
      <c r="GG56" s="4">
        <v>0</v>
      </c>
      <c r="GH56" s="4">
        <v>0</v>
      </c>
      <c r="GI56" s="4">
        <v>0</v>
      </c>
      <c r="GJ56" s="4">
        <v>0</v>
      </c>
      <c r="GK56" s="4">
        <v>0</v>
      </c>
      <c r="GL56" s="4">
        <v>0</v>
      </c>
      <c r="GM56" s="4">
        <v>0</v>
      </c>
      <c r="GN56" s="4">
        <v>0</v>
      </c>
      <c r="GO56" s="4">
        <v>0</v>
      </c>
      <c r="GP56" s="4">
        <v>0</v>
      </c>
      <c r="GQ56" s="4">
        <v>0</v>
      </c>
      <c r="GR56" s="4">
        <v>0</v>
      </c>
      <c r="GS56" s="4">
        <v>0</v>
      </c>
      <c r="GT56" s="4">
        <v>0</v>
      </c>
      <c r="GU56" s="4">
        <v>0</v>
      </c>
      <c r="GV56" s="4">
        <v>0</v>
      </c>
      <c r="GW56" s="4">
        <v>0</v>
      </c>
      <c r="GX56" s="4">
        <v>0</v>
      </c>
      <c r="GY56" s="4">
        <v>0</v>
      </c>
      <c r="GZ56" s="4">
        <v>0</v>
      </c>
      <c r="HA56" s="4">
        <v>0</v>
      </c>
      <c r="HB56" s="4">
        <v>0</v>
      </c>
      <c r="HC56" s="4">
        <v>0</v>
      </c>
      <c r="HD56" s="4">
        <v>0</v>
      </c>
      <c r="HE56" s="4">
        <v>0</v>
      </c>
      <c r="HF56" s="4">
        <v>106</v>
      </c>
      <c r="HG56" s="8">
        <v>106</v>
      </c>
      <c r="HH56" s="8">
        <v>0</v>
      </c>
      <c r="HI56" s="8">
        <v>0</v>
      </c>
      <c r="HJ56" s="8">
        <v>0</v>
      </c>
      <c r="HK56" s="8">
        <v>0</v>
      </c>
      <c r="HL56" s="8">
        <v>0</v>
      </c>
      <c r="HM56" s="8">
        <v>0</v>
      </c>
      <c r="HN56" s="8">
        <v>0</v>
      </c>
      <c r="HO56" s="8">
        <v>0</v>
      </c>
      <c r="HP56" s="8">
        <v>0</v>
      </c>
      <c r="HQ56" s="8">
        <v>0</v>
      </c>
      <c r="HR56" s="8">
        <v>0</v>
      </c>
      <c r="HS56" s="8">
        <v>0</v>
      </c>
      <c r="HT56" s="8">
        <v>0</v>
      </c>
      <c r="HU56" s="8">
        <v>0</v>
      </c>
      <c r="HV56" s="8">
        <v>0</v>
      </c>
      <c r="HW56" s="8">
        <v>0</v>
      </c>
      <c r="HX56" s="8">
        <v>2</v>
      </c>
      <c r="HY56" s="8">
        <v>4</v>
      </c>
      <c r="HZ56" s="4">
        <v>283</v>
      </c>
      <c r="IA56" s="4">
        <v>177</v>
      </c>
      <c r="IB56" s="4">
        <v>106</v>
      </c>
      <c r="IC56" s="4">
        <v>100</v>
      </c>
      <c r="ID56" s="4">
        <v>100</v>
      </c>
      <c r="IE56" s="4">
        <v>100</v>
      </c>
    </row>
    <row r="57" spans="1:239" s="3" customFormat="1" ht="47.25" x14ac:dyDescent="0.25">
      <c r="A57" s="6">
        <v>42.866666666666703</v>
      </c>
      <c r="B57" s="9" t="s">
        <v>112</v>
      </c>
      <c r="C57" s="10" t="s">
        <v>106</v>
      </c>
      <c r="D57" s="4">
        <v>185</v>
      </c>
      <c r="E57" s="4">
        <v>0</v>
      </c>
      <c r="F57" s="4">
        <v>185</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10</v>
      </c>
      <c r="Y57" s="8">
        <v>22</v>
      </c>
      <c r="Z57" s="8">
        <v>12</v>
      </c>
      <c r="AA57" s="8">
        <v>10</v>
      </c>
      <c r="AB57" s="8">
        <v>0</v>
      </c>
      <c r="AC57" s="8">
        <v>0</v>
      </c>
      <c r="AD57" s="8">
        <v>0</v>
      </c>
      <c r="AE57" s="8">
        <v>0</v>
      </c>
      <c r="AF57" s="8">
        <v>0</v>
      </c>
      <c r="AG57" s="8">
        <v>7</v>
      </c>
      <c r="AH57" s="8">
        <v>22</v>
      </c>
      <c r="AI57" s="8">
        <v>4</v>
      </c>
      <c r="AJ57" s="8">
        <v>4</v>
      </c>
      <c r="AK57" s="8">
        <v>35</v>
      </c>
      <c r="AL57" s="8">
        <v>0</v>
      </c>
      <c r="AM57" s="8">
        <v>43</v>
      </c>
      <c r="AN57" s="8">
        <v>0</v>
      </c>
      <c r="AO57" s="8">
        <v>0</v>
      </c>
      <c r="AP57" s="8">
        <v>0</v>
      </c>
      <c r="AQ57" s="8">
        <v>0</v>
      </c>
      <c r="AR57" s="8">
        <v>0</v>
      </c>
      <c r="AS57" s="8">
        <v>0</v>
      </c>
      <c r="AT57" s="8">
        <v>0</v>
      </c>
      <c r="AU57" s="8">
        <v>0</v>
      </c>
      <c r="AV57" s="8">
        <v>0</v>
      </c>
      <c r="AW57" s="8">
        <v>0</v>
      </c>
      <c r="AX57" s="8">
        <v>0</v>
      </c>
      <c r="AY57" s="8">
        <v>0</v>
      </c>
      <c r="AZ57" s="8">
        <v>0</v>
      </c>
      <c r="BA57" s="8">
        <v>0</v>
      </c>
      <c r="BB57" s="8">
        <v>0</v>
      </c>
      <c r="BC57" s="8">
        <v>0</v>
      </c>
      <c r="BD57" s="8">
        <v>8</v>
      </c>
      <c r="BE57" s="8">
        <v>0</v>
      </c>
      <c r="BF57" s="8">
        <v>0</v>
      </c>
      <c r="BG57" s="8">
        <v>0</v>
      </c>
      <c r="BH57" s="8">
        <v>8</v>
      </c>
      <c r="BI57" s="8">
        <v>0</v>
      </c>
      <c r="BJ57" s="8">
        <v>0</v>
      </c>
      <c r="BK57" s="8">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0</v>
      </c>
      <c r="GE57" s="4">
        <v>0</v>
      </c>
      <c r="GF57" s="4">
        <v>0</v>
      </c>
      <c r="GG57" s="4">
        <v>0</v>
      </c>
      <c r="GH57" s="4">
        <v>0</v>
      </c>
      <c r="GI57" s="4">
        <v>0</v>
      </c>
      <c r="GJ57" s="4">
        <v>0</v>
      </c>
      <c r="GK57" s="4">
        <v>0</v>
      </c>
      <c r="GL57" s="4">
        <v>0</v>
      </c>
      <c r="GM57" s="4">
        <v>0</v>
      </c>
      <c r="GN57" s="4">
        <v>0</v>
      </c>
      <c r="GO57" s="4">
        <v>0</v>
      </c>
      <c r="GP57" s="4">
        <v>0</v>
      </c>
      <c r="GQ57" s="4">
        <v>0</v>
      </c>
      <c r="GR57" s="4">
        <v>0</v>
      </c>
      <c r="GS57" s="4">
        <v>0</v>
      </c>
      <c r="GT57" s="4">
        <v>0</v>
      </c>
      <c r="GU57" s="4">
        <v>0</v>
      </c>
      <c r="GV57" s="4">
        <v>0</v>
      </c>
      <c r="GW57" s="4">
        <v>0</v>
      </c>
      <c r="GX57" s="4">
        <v>0</v>
      </c>
      <c r="GY57" s="4">
        <v>0</v>
      </c>
      <c r="GZ57" s="4">
        <v>0</v>
      </c>
      <c r="HA57" s="4">
        <v>0</v>
      </c>
      <c r="HB57" s="4">
        <v>0</v>
      </c>
      <c r="HC57" s="4">
        <v>0</v>
      </c>
      <c r="HD57" s="4">
        <v>0</v>
      </c>
      <c r="HE57" s="4">
        <v>0</v>
      </c>
      <c r="HF57" s="4">
        <v>0</v>
      </c>
      <c r="HG57" s="8">
        <v>0</v>
      </c>
      <c r="HH57" s="8">
        <v>0</v>
      </c>
      <c r="HI57" s="8">
        <v>0</v>
      </c>
      <c r="HJ57" s="8">
        <v>0</v>
      </c>
      <c r="HK57" s="8">
        <v>0</v>
      </c>
      <c r="HL57" s="8">
        <v>0</v>
      </c>
      <c r="HM57" s="8">
        <v>0</v>
      </c>
      <c r="HN57" s="8">
        <v>0</v>
      </c>
      <c r="HO57" s="8">
        <v>0</v>
      </c>
      <c r="HP57" s="8">
        <v>0</v>
      </c>
      <c r="HQ57" s="8">
        <v>0</v>
      </c>
      <c r="HR57" s="8">
        <v>0</v>
      </c>
      <c r="HS57" s="8">
        <v>0</v>
      </c>
      <c r="HT57" s="8">
        <v>0</v>
      </c>
      <c r="HU57" s="8">
        <v>0</v>
      </c>
      <c r="HV57" s="8">
        <v>0</v>
      </c>
      <c r="HW57" s="8">
        <v>0</v>
      </c>
      <c r="HX57" s="8">
        <v>2</v>
      </c>
      <c r="HY57" s="8">
        <v>21</v>
      </c>
      <c r="HZ57" s="4">
        <v>185</v>
      </c>
      <c r="IA57" s="4">
        <v>0</v>
      </c>
      <c r="IB57" s="4">
        <v>185</v>
      </c>
      <c r="IC57" s="4">
        <v>100</v>
      </c>
      <c r="ID57" s="4"/>
      <c r="IE57" s="4">
        <v>100</v>
      </c>
    </row>
    <row r="58" spans="1:239" s="3" customFormat="1" ht="31.5" x14ac:dyDescent="0.25">
      <c r="A58" s="6">
        <v>44.095238095238102</v>
      </c>
      <c r="B58" s="24" t="s">
        <v>144</v>
      </c>
      <c r="C58" s="16" t="s">
        <v>105</v>
      </c>
      <c r="D58" s="4">
        <v>1100</v>
      </c>
      <c r="E58" s="4">
        <v>0</v>
      </c>
      <c r="F58" s="4">
        <v>1100</v>
      </c>
      <c r="G58" s="8">
        <v>400</v>
      </c>
      <c r="H58" s="8">
        <v>0</v>
      </c>
      <c r="I58" s="8">
        <v>500</v>
      </c>
      <c r="J58" s="8">
        <v>0</v>
      </c>
      <c r="K58" s="8">
        <v>200</v>
      </c>
      <c r="L58" s="8">
        <v>0</v>
      </c>
      <c r="M58" s="8">
        <v>0</v>
      </c>
      <c r="N58" s="8">
        <v>0</v>
      </c>
      <c r="O58" s="8">
        <v>0</v>
      </c>
      <c r="P58" s="8">
        <v>0</v>
      </c>
      <c r="Q58" s="8">
        <v>0</v>
      </c>
      <c r="R58" s="8">
        <v>0</v>
      </c>
      <c r="S58" s="8">
        <v>0</v>
      </c>
      <c r="T58" s="8">
        <v>0</v>
      </c>
      <c r="U58" s="8">
        <v>0</v>
      </c>
      <c r="V58" s="8">
        <v>0</v>
      </c>
      <c r="W58" s="8">
        <v>0</v>
      </c>
      <c r="X58" s="8">
        <v>0</v>
      </c>
      <c r="Y58" s="8">
        <v>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0</v>
      </c>
      <c r="BA58" s="8">
        <v>0</v>
      </c>
      <c r="BB58" s="8">
        <v>0</v>
      </c>
      <c r="BC58" s="8">
        <v>0</v>
      </c>
      <c r="BD58" s="8">
        <v>0</v>
      </c>
      <c r="BE58" s="8">
        <v>0</v>
      </c>
      <c r="BF58" s="8">
        <v>0</v>
      </c>
      <c r="BG58" s="8">
        <v>0</v>
      </c>
      <c r="BH58" s="8">
        <v>0</v>
      </c>
      <c r="BI58" s="8">
        <v>0</v>
      </c>
      <c r="BJ58" s="8">
        <v>0</v>
      </c>
      <c r="BK58" s="8">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0</v>
      </c>
      <c r="GL58" s="4">
        <v>0</v>
      </c>
      <c r="GM58" s="4">
        <v>0</v>
      </c>
      <c r="GN58" s="4">
        <v>0</v>
      </c>
      <c r="GO58" s="4">
        <v>0</v>
      </c>
      <c r="GP58" s="4">
        <v>0</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8">
        <v>0</v>
      </c>
      <c r="HH58" s="8">
        <v>0</v>
      </c>
      <c r="HI58" s="8">
        <v>0</v>
      </c>
      <c r="HJ58" s="8">
        <v>0</v>
      </c>
      <c r="HK58" s="8">
        <v>0</v>
      </c>
      <c r="HL58" s="8">
        <v>0</v>
      </c>
      <c r="HM58" s="8">
        <v>0</v>
      </c>
      <c r="HN58" s="8">
        <v>0</v>
      </c>
      <c r="HO58" s="8">
        <v>0</v>
      </c>
      <c r="HP58" s="8">
        <v>0</v>
      </c>
      <c r="HQ58" s="8">
        <v>0</v>
      </c>
      <c r="HR58" s="8">
        <v>0</v>
      </c>
      <c r="HS58" s="8">
        <v>0</v>
      </c>
      <c r="HT58" s="8">
        <v>0</v>
      </c>
      <c r="HU58" s="8">
        <v>0</v>
      </c>
      <c r="HV58" s="8">
        <v>0</v>
      </c>
      <c r="HW58" s="8">
        <v>0</v>
      </c>
      <c r="HX58" s="8">
        <v>0</v>
      </c>
      <c r="HY58" s="8">
        <v>44</v>
      </c>
      <c r="HZ58" s="4">
        <v>1100</v>
      </c>
      <c r="IA58" s="4">
        <v>0</v>
      </c>
      <c r="IB58" s="4">
        <v>1100</v>
      </c>
      <c r="IC58" s="4">
        <v>100</v>
      </c>
      <c r="ID58" s="4"/>
      <c r="IE58" s="4">
        <v>100</v>
      </c>
    </row>
    <row r="59" spans="1:239" s="3" customFormat="1" ht="37.5" x14ac:dyDescent="0.25">
      <c r="A59" s="6">
        <v>45.323809523809501</v>
      </c>
      <c r="B59" s="12" t="s">
        <v>127</v>
      </c>
      <c r="C59" s="16" t="s">
        <v>105</v>
      </c>
      <c r="D59" s="4">
        <v>2327</v>
      </c>
      <c r="E59" s="4">
        <v>504</v>
      </c>
      <c r="F59" s="4">
        <v>1823</v>
      </c>
      <c r="G59" s="4">
        <v>898</v>
      </c>
      <c r="H59" s="4">
        <v>0</v>
      </c>
      <c r="I59" s="4">
        <v>857</v>
      </c>
      <c r="J59" s="4">
        <v>0</v>
      </c>
      <c r="K59" s="4">
        <v>56</v>
      </c>
      <c r="L59" s="4">
        <v>0</v>
      </c>
      <c r="M59" s="4">
        <v>9</v>
      </c>
      <c r="N59" s="4">
        <v>0</v>
      </c>
      <c r="O59" s="4">
        <v>3</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25</v>
      </c>
      <c r="BM59" s="4">
        <v>226</v>
      </c>
      <c r="BN59" s="4">
        <v>0</v>
      </c>
      <c r="BO59" s="4">
        <v>0</v>
      </c>
      <c r="BP59" s="4">
        <v>0</v>
      </c>
      <c r="BQ59" s="4">
        <v>0</v>
      </c>
      <c r="BR59" s="4">
        <v>0</v>
      </c>
      <c r="BS59" s="4">
        <v>0</v>
      </c>
      <c r="BT59" s="4">
        <v>0</v>
      </c>
      <c r="BU59" s="4">
        <v>0</v>
      </c>
      <c r="BV59" s="4">
        <v>0</v>
      </c>
      <c r="BW59" s="4">
        <v>0</v>
      </c>
      <c r="BX59" s="4">
        <v>0</v>
      </c>
      <c r="BY59" s="4">
        <v>0</v>
      </c>
      <c r="BZ59" s="4">
        <v>0</v>
      </c>
      <c r="CA59" s="4">
        <v>0</v>
      </c>
      <c r="CB59" s="4">
        <v>97</v>
      </c>
      <c r="CC59" s="4">
        <v>0</v>
      </c>
      <c r="CD59" s="4">
        <v>0</v>
      </c>
      <c r="CE59" s="4">
        <v>2</v>
      </c>
      <c r="CF59" s="4">
        <v>0</v>
      </c>
      <c r="CG59" s="4">
        <v>0</v>
      </c>
      <c r="CH59" s="4">
        <v>0</v>
      </c>
      <c r="CI59" s="4">
        <v>0</v>
      </c>
      <c r="CJ59" s="4">
        <v>0</v>
      </c>
      <c r="CK59" s="4">
        <v>0</v>
      </c>
      <c r="CL59" s="4">
        <v>2</v>
      </c>
      <c r="CM59" s="4">
        <v>105</v>
      </c>
      <c r="CN59" s="4">
        <v>0</v>
      </c>
      <c r="CO59" s="4">
        <v>47</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0</v>
      </c>
      <c r="FM59" s="4">
        <v>0</v>
      </c>
      <c r="FN59" s="4">
        <v>0</v>
      </c>
      <c r="FO59" s="4">
        <v>0</v>
      </c>
      <c r="FP59" s="4">
        <v>0</v>
      </c>
      <c r="FQ59" s="4">
        <v>0</v>
      </c>
      <c r="FR59" s="4">
        <v>0</v>
      </c>
      <c r="FS59" s="4">
        <v>0</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0</v>
      </c>
      <c r="GL59" s="4">
        <v>0</v>
      </c>
      <c r="GM59" s="4">
        <v>0</v>
      </c>
      <c r="GN59" s="4">
        <v>0</v>
      </c>
      <c r="GO59" s="4">
        <v>0</v>
      </c>
      <c r="GP59" s="4">
        <v>0</v>
      </c>
      <c r="GQ59" s="4">
        <v>0</v>
      </c>
      <c r="GR59" s="4">
        <v>0</v>
      </c>
      <c r="GS59" s="4">
        <v>0</v>
      </c>
      <c r="GT59" s="4">
        <v>0</v>
      </c>
      <c r="GU59" s="4">
        <v>0</v>
      </c>
      <c r="GV59" s="4">
        <v>0</v>
      </c>
      <c r="GW59" s="4">
        <v>0</v>
      </c>
      <c r="GX59" s="4">
        <v>0</v>
      </c>
      <c r="GY59" s="4">
        <v>0</v>
      </c>
      <c r="GZ59" s="4">
        <v>0</v>
      </c>
      <c r="HA59" s="4">
        <v>0</v>
      </c>
      <c r="HB59" s="4">
        <v>0</v>
      </c>
      <c r="HC59" s="4">
        <v>0</v>
      </c>
      <c r="HD59" s="4">
        <v>0</v>
      </c>
      <c r="HE59" s="4">
        <v>0</v>
      </c>
      <c r="HF59" s="4">
        <v>50</v>
      </c>
      <c r="HG59" s="4">
        <v>50</v>
      </c>
      <c r="HH59" s="4">
        <v>0</v>
      </c>
      <c r="HI59" s="4">
        <v>0</v>
      </c>
      <c r="HJ59" s="4">
        <v>0</v>
      </c>
      <c r="HK59" s="4">
        <v>0</v>
      </c>
      <c r="HL59" s="4">
        <v>0</v>
      </c>
      <c r="HM59" s="4">
        <v>0</v>
      </c>
      <c r="HN59" s="4">
        <v>0</v>
      </c>
      <c r="HO59" s="4">
        <v>0</v>
      </c>
      <c r="HP59" s="4">
        <v>0</v>
      </c>
      <c r="HQ59" s="4">
        <v>0</v>
      </c>
      <c r="HR59" s="4">
        <v>0</v>
      </c>
      <c r="HS59" s="4">
        <v>0</v>
      </c>
      <c r="HT59" s="4">
        <v>0</v>
      </c>
      <c r="HU59" s="4">
        <v>0</v>
      </c>
      <c r="HV59" s="4">
        <v>0</v>
      </c>
      <c r="HW59" s="4">
        <v>0</v>
      </c>
      <c r="HX59" s="4">
        <v>8</v>
      </c>
      <c r="HY59" s="4">
        <v>67</v>
      </c>
      <c r="HZ59" s="4">
        <v>2203</v>
      </c>
      <c r="IA59" s="4">
        <v>380</v>
      </c>
      <c r="IB59" s="4">
        <v>1823</v>
      </c>
      <c r="IC59" s="4">
        <v>200</v>
      </c>
      <c r="ID59" s="4"/>
      <c r="IE59" s="4">
        <v>200</v>
      </c>
    </row>
    <row r="60" spans="1:239" s="3" customFormat="1" ht="18.75" x14ac:dyDescent="0.25">
      <c r="A60" s="6" t="s">
        <v>154</v>
      </c>
      <c r="B60" s="12" t="s">
        <v>113</v>
      </c>
      <c r="C60" s="10"/>
      <c r="D60" s="4">
        <v>1414</v>
      </c>
      <c r="E60" s="4">
        <v>0</v>
      </c>
      <c r="F60" s="4">
        <v>1414</v>
      </c>
      <c r="G60" s="8">
        <v>680</v>
      </c>
      <c r="H60" s="8">
        <v>0</v>
      </c>
      <c r="I60" s="8">
        <v>667</v>
      </c>
      <c r="J60" s="8">
        <v>0</v>
      </c>
      <c r="K60" s="8">
        <v>56</v>
      </c>
      <c r="L60" s="8">
        <v>0</v>
      </c>
      <c r="M60" s="8">
        <v>8</v>
      </c>
      <c r="N60" s="8">
        <v>0</v>
      </c>
      <c r="O60" s="8">
        <v>3</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8">
        <v>0</v>
      </c>
      <c r="BC60" s="8">
        <v>0</v>
      </c>
      <c r="BD60" s="8">
        <v>0</v>
      </c>
      <c r="BE60" s="8">
        <v>0</v>
      </c>
      <c r="BF60" s="8">
        <v>0</v>
      </c>
      <c r="BG60" s="8">
        <v>0</v>
      </c>
      <c r="BH60" s="8">
        <v>0</v>
      </c>
      <c r="BI60" s="8">
        <v>0</v>
      </c>
      <c r="BJ60" s="8">
        <v>0</v>
      </c>
      <c r="BK60" s="8">
        <v>0</v>
      </c>
      <c r="BL60" s="4">
        <v>0</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0</v>
      </c>
      <c r="DT60" s="4">
        <v>0</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0</v>
      </c>
      <c r="FH60" s="4">
        <v>0</v>
      </c>
      <c r="FI60" s="4">
        <v>0</v>
      </c>
      <c r="FJ60" s="4">
        <v>0</v>
      </c>
      <c r="FK60" s="4">
        <v>0</v>
      </c>
      <c r="FL60" s="4">
        <v>0</v>
      </c>
      <c r="FM60" s="4">
        <v>0</v>
      </c>
      <c r="FN60" s="4">
        <v>0</v>
      </c>
      <c r="FO60" s="4">
        <v>0</v>
      </c>
      <c r="FP60" s="4">
        <v>0</v>
      </c>
      <c r="FQ60" s="4">
        <v>0</v>
      </c>
      <c r="FR60" s="4">
        <v>0</v>
      </c>
      <c r="FS60" s="4">
        <v>0</v>
      </c>
      <c r="FT60" s="4">
        <v>0</v>
      </c>
      <c r="FU60" s="4">
        <v>0</v>
      </c>
      <c r="FV60" s="4">
        <v>0</v>
      </c>
      <c r="FW60" s="4">
        <v>0</v>
      </c>
      <c r="FX60" s="4">
        <v>0</v>
      </c>
      <c r="FY60" s="4">
        <v>0</v>
      </c>
      <c r="FZ60" s="4">
        <v>0</v>
      </c>
      <c r="GA60" s="4">
        <v>0</v>
      </c>
      <c r="GB60" s="4">
        <v>0</v>
      </c>
      <c r="GC60" s="4">
        <v>0</v>
      </c>
      <c r="GD60" s="4">
        <v>0</v>
      </c>
      <c r="GE60" s="4">
        <v>0</v>
      </c>
      <c r="GF60" s="4">
        <v>0</v>
      </c>
      <c r="GG60" s="4">
        <v>0</v>
      </c>
      <c r="GH60" s="4">
        <v>0</v>
      </c>
      <c r="GI60" s="4">
        <v>0</v>
      </c>
      <c r="GJ60" s="4">
        <v>0</v>
      </c>
      <c r="GK60" s="4">
        <v>0</v>
      </c>
      <c r="GL60" s="4">
        <v>0</v>
      </c>
      <c r="GM60" s="4">
        <v>0</v>
      </c>
      <c r="GN60" s="4">
        <v>0</v>
      </c>
      <c r="GO60" s="4">
        <v>0</v>
      </c>
      <c r="GP60" s="4">
        <v>0</v>
      </c>
      <c r="GQ60" s="4">
        <v>0</v>
      </c>
      <c r="GR60" s="4">
        <v>0</v>
      </c>
      <c r="GS60" s="4">
        <v>0</v>
      </c>
      <c r="GT60" s="4">
        <v>0</v>
      </c>
      <c r="GU60" s="4">
        <v>0</v>
      </c>
      <c r="GV60" s="4">
        <v>0</v>
      </c>
      <c r="GW60" s="4">
        <v>0</v>
      </c>
      <c r="GX60" s="4">
        <v>0</v>
      </c>
      <c r="GY60" s="4">
        <v>0</v>
      </c>
      <c r="GZ60" s="4">
        <v>0</v>
      </c>
      <c r="HA60" s="4">
        <v>0</v>
      </c>
      <c r="HB60" s="4">
        <v>0</v>
      </c>
      <c r="HC60" s="4">
        <v>0</v>
      </c>
      <c r="HD60" s="4">
        <v>0</v>
      </c>
      <c r="HE60" s="4">
        <v>0</v>
      </c>
      <c r="HF60" s="4">
        <v>25</v>
      </c>
      <c r="HG60" s="8">
        <v>25</v>
      </c>
      <c r="HH60" s="8">
        <v>0</v>
      </c>
      <c r="HI60" s="8">
        <v>0</v>
      </c>
      <c r="HJ60" s="8">
        <v>0</v>
      </c>
      <c r="HK60" s="8">
        <v>0</v>
      </c>
      <c r="HL60" s="8">
        <v>0</v>
      </c>
      <c r="HM60" s="8">
        <v>0</v>
      </c>
      <c r="HN60" s="8">
        <v>0</v>
      </c>
      <c r="HO60" s="8">
        <v>0</v>
      </c>
      <c r="HP60" s="8">
        <v>0</v>
      </c>
      <c r="HQ60" s="8">
        <v>0</v>
      </c>
      <c r="HR60" s="8">
        <v>0</v>
      </c>
      <c r="HS60" s="8">
        <v>0</v>
      </c>
      <c r="HT60" s="8">
        <v>0</v>
      </c>
      <c r="HU60" s="8">
        <v>0</v>
      </c>
      <c r="HV60" s="8">
        <v>0</v>
      </c>
      <c r="HW60" s="8">
        <v>0</v>
      </c>
      <c r="HX60" s="8">
        <v>5</v>
      </c>
      <c r="HY60" s="8">
        <v>51</v>
      </c>
      <c r="HZ60" s="4">
        <v>1414</v>
      </c>
      <c r="IA60" s="4">
        <v>0</v>
      </c>
      <c r="IB60" s="4">
        <v>1414</v>
      </c>
      <c r="IC60" s="4">
        <v>100</v>
      </c>
      <c r="ID60" s="4"/>
      <c r="IE60" s="4">
        <v>100</v>
      </c>
    </row>
    <row r="61" spans="1:239" s="3" customFormat="1" ht="37.5" x14ac:dyDescent="0.25">
      <c r="A61" s="6" t="s">
        <v>155</v>
      </c>
      <c r="B61" s="12" t="s">
        <v>115</v>
      </c>
      <c r="C61" s="10"/>
      <c r="D61" s="4">
        <v>409</v>
      </c>
      <c r="E61" s="4">
        <v>0</v>
      </c>
      <c r="F61" s="4">
        <v>409</v>
      </c>
      <c r="G61" s="8">
        <v>218</v>
      </c>
      <c r="H61" s="8">
        <v>0</v>
      </c>
      <c r="I61" s="8">
        <v>190</v>
      </c>
      <c r="J61" s="8">
        <v>0</v>
      </c>
      <c r="K61" s="8">
        <v>0</v>
      </c>
      <c r="L61" s="8">
        <v>0</v>
      </c>
      <c r="M61" s="8">
        <v>1</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8">
        <v>0</v>
      </c>
      <c r="BC61" s="8">
        <v>0</v>
      </c>
      <c r="BD61" s="8">
        <v>0</v>
      </c>
      <c r="BE61" s="8">
        <v>0</v>
      </c>
      <c r="BF61" s="8">
        <v>0</v>
      </c>
      <c r="BG61" s="8">
        <v>0</v>
      </c>
      <c r="BH61" s="8">
        <v>0</v>
      </c>
      <c r="BI61" s="8">
        <v>0</v>
      </c>
      <c r="BJ61" s="8">
        <v>0</v>
      </c>
      <c r="BK61" s="8">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8">
        <v>0</v>
      </c>
      <c r="DC61" s="8">
        <v>0</v>
      </c>
      <c r="DD61" s="8">
        <v>0</v>
      </c>
      <c r="DE61" s="8">
        <v>0</v>
      </c>
      <c r="DF61" s="8">
        <v>0</v>
      </c>
      <c r="DG61" s="8">
        <v>0</v>
      </c>
      <c r="DH61" s="8">
        <v>0</v>
      </c>
      <c r="DI61" s="8">
        <v>0</v>
      </c>
      <c r="DJ61" s="8">
        <v>0</v>
      </c>
      <c r="DK61" s="8">
        <v>0</v>
      </c>
      <c r="DL61" s="8">
        <v>0</v>
      </c>
      <c r="DM61" s="8">
        <v>0</v>
      </c>
      <c r="DN61" s="8">
        <v>0</v>
      </c>
      <c r="DO61" s="8">
        <v>0</v>
      </c>
      <c r="DP61" s="8">
        <v>0</v>
      </c>
      <c r="DQ61" s="8">
        <v>0</v>
      </c>
      <c r="DR61" s="8">
        <v>0</v>
      </c>
      <c r="DS61" s="8">
        <v>0</v>
      </c>
      <c r="DT61" s="8">
        <v>0</v>
      </c>
      <c r="DU61" s="8">
        <v>0</v>
      </c>
      <c r="DV61" s="8">
        <v>0</v>
      </c>
      <c r="DW61" s="8">
        <v>0</v>
      </c>
      <c r="DX61" s="8">
        <v>0</v>
      </c>
      <c r="DY61" s="8">
        <v>0</v>
      </c>
      <c r="DZ61" s="8">
        <v>0</v>
      </c>
      <c r="EA61" s="8">
        <v>0</v>
      </c>
      <c r="EB61" s="8">
        <v>0</v>
      </c>
      <c r="EC61" s="8">
        <v>0</v>
      </c>
      <c r="ED61" s="8">
        <v>0</v>
      </c>
      <c r="EE61" s="8">
        <v>0</v>
      </c>
      <c r="EF61" s="8">
        <v>0</v>
      </c>
      <c r="EG61" s="8">
        <v>0</v>
      </c>
      <c r="EH61" s="8">
        <v>0</v>
      </c>
      <c r="EI61" s="8">
        <v>0</v>
      </c>
      <c r="EJ61" s="8">
        <v>0</v>
      </c>
      <c r="EK61" s="8">
        <v>0</v>
      </c>
      <c r="EL61" s="8">
        <v>0</v>
      </c>
      <c r="EM61" s="8">
        <v>0</v>
      </c>
      <c r="EN61" s="8">
        <v>0</v>
      </c>
      <c r="EO61" s="8">
        <v>0</v>
      </c>
      <c r="EP61" s="8">
        <v>0</v>
      </c>
      <c r="EQ61" s="8">
        <v>0</v>
      </c>
      <c r="ER61" s="8">
        <v>0</v>
      </c>
      <c r="ES61" s="8">
        <v>0</v>
      </c>
      <c r="ET61" s="8">
        <v>0</v>
      </c>
      <c r="EU61" s="8">
        <v>0</v>
      </c>
      <c r="EV61" s="8">
        <v>0</v>
      </c>
      <c r="EW61" s="8">
        <v>0</v>
      </c>
      <c r="EX61" s="8">
        <v>0</v>
      </c>
      <c r="EY61" s="8">
        <v>0</v>
      </c>
      <c r="EZ61" s="8">
        <v>0</v>
      </c>
      <c r="FA61" s="8">
        <v>0</v>
      </c>
      <c r="FB61" s="8">
        <v>0</v>
      </c>
      <c r="FC61" s="8">
        <v>0</v>
      </c>
      <c r="FD61" s="8">
        <v>0</v>
      </c>
      <c r="FE61" s="8">
        <v>0</v>
      </c>
      <c r="FF61" s="8">
        <v>0</v>
      </c>
      <c r="FG61" s="8">
        <v>0</v>
      </c>
      <c r="FH61" s="8">
        <v>0</v>
      </c>
      <c r="FI61" s="8">
        <v>0</v>
      </c>
      <c r="FJ61" s="8">
        <v>0</v>
      </c>
      <c r="FK61" s="8">
        <v>0</v>
      </c>
      <c r="FL61" s="8">
        <v>0</v>
      </c>
      <c r="FM61" s="8">
        <v>0</v>
      </c>
      <c r="FN61" s="8">
        <v>0</v>
      </c>
      <c r="FO61" s="8">
        <v>0</v>
      </c>
      <c r="FP61" s="8">
        <v>0</v>
      </c>
      <c r="FQ61" s="8">
        <v>0</v>
      </c>
      <c r="FR61" s="8">
        <v>0</v>
      </c>
      <c r="FS61" s="8">
        <v>0</v>
      </c>
      <c r="FT61" s="8">
        <v>0</v>
      </c>
      <c r="FU61" s="8">
        <v>0</v>
      </c>
      <c r="FV61" s="8">
        <v>0</v>
      </c>
      <c r="FW61" s="8">
        <v>0</v>
      </c>
      <c r="FX61" s="8">
        <v>0</v>
      </c>
      <c r="FY61" s="8">
        <v>0</v>
      </c>
      <c r="FZ61" s="8">
        <v>0</v>
      </c>
      <c r="GA61" s="8">
        <v>0</v>
      </c>
      <c r="GB61" s="8">
        <v>0</v>
      </c>
      <c r="GC61" s="8">
        <v>0</v>
      </c>
      <c r="GD61" s="8">
        <v>0</v>
      </c>
      <c r="GE61" s="8">
        <v>0</v>
      </c>
      <c r="GF61" s="8">
        <v>0</v>
      </c>
      <c r="GG61" s="8">
        <v>0</v>
      </c>
      <c r="GH61" s="8">
        <v>0</v>
      </c>
      <c r="GI61" s="8">
        <v>0</v>
      </c>
      <c r="GJ61" s="8">
        <v>0</v>
      </c>
      <c r="GK61" s="8">
        <v>0</v>
      </c>
      <c r="GL61" s="8">
        <v>0</v>
      </c>
      <c r="GM61" s="8">
        <v>0</v>
      </c>
      <c r="GN61" s="8">
        <v>0</v>
      </c>
      <c r="GO61" s="8">
        <v>0</v>
      </c>
      <c r="GP61" s="8">
        <v>0</v>
      </c>
      <c r="GQ61" s="8">
        <v>0</v>
      </c>
      <c r="GR61" s="8">
        <v>0</v>
      </c>
      <c r="GS61" s="8">
        <v>0</v>
      </c>
      <c r="GT61" s="8">
        <v>0</v>
      </c>
      <c r="GU61" s="8">
        <v>0</v>
      </c>
      <c r="GV61" s="8">
        <v>0</v>
      </c>
      <c r="GW61" s="8">
        <v>0</v>
      </c>
      <c r="GX61" s="8">
        <v>0</v>
      </c>
      <c r="GY61" s="8">
        <v>0</v>
      </c>
      <c r="GZ61" s="8">
        <v>0</v>
      </c>
      <c r="HA61" s="8">
        <v>0</v>
      </c>
      <c r="HB61" s="8">
        <v>0</v>
      </c>
      <c r="HC61" s="8">
        <v>0</v>
      </c>
      <c r="HD61" s="8">
        <v>0</v>
      </c>
      <c r="HE61" s="8">
        <v>0</v>
      </c>
      <c r="HF61" s="4">
        <v>25</v>
      </c>
      <c r="HG61" s="8">
        <v>25</v>
      </c>
      <c r="HH61" s="8">
        <v>0</v>
      </c>
      <c r="HI61" s="8">
        <v>0</v>
      </c>
      <c r="HJ61" s="8">
        <v>0</v>
      </c>
      <c r="HK61" s="8">
        <v>0</v>
      </c>
      <c r="HL61" s="8">
        <v>0</v>
      </c>
      <c r="HM61" s="8">
        <v>0</v>
      </c>
      <c r="HN61" s="8">
        <v>0</v>
      </c>
      <c r="HO61" s="8">
        <v>0</v>
      </c>
      <c r="HP61" s="8">
        <v>0</v>
      </c>
      <c r="HQ61" s="8">
        <v>0</v>
      </c>
      <c r="HR61" s="8">
        <v>0</v>
      </c>
      <c r="HS61" s="8">
        <v>0</v>
      </c>
      <c r="HT61" s="8">
        <v>0</v>
      </c>
      <c r="HU61" s="8">
        <v>0</v>
      </c>
      <c r="HV61" s="8">
        <v>0</v>
      </c>
      <c r="HW61" s="8">
        <v>0</v>
      </c>
      <c r="HX61" s="8">
        <v>3</v>
      </c>
      <c r="HY61" s="8">
        <v>16</v>
      </c>
      <c r="HZ61" s="4">
        <v>409</v>
      </c>
      <c r="IA61" s="4">
        <v>0</v>
      </c>
      <c r="IB61" s="4">
        <v>409</v>
      </c>
      <c r="IC61" s="4">
        <v>100</v>
      </c>
      <c r="ID61" s="4"/>
      <c r="IE61" s="4">
        <v>100</v>
      </c>
    </row>
    <row r="62" spans="1:239" ht="18" customHeight="1" x14ac:dyDescent="0.25">
      <c r="A62" s="6" t="s">
        <v>158</v>
      </c>
      <c r="B62" s="12" t="s">
        <v>122</v>
      </c>
      <c r="C62" s="10"/>
      <c r="D62" s="4">
        <v>106</v>
      </c>
      <c r="E62" s="4">
        <v>106</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30</v>
      </c>
      <c r="BN62" s="4">
        <v>0</v>
      </c>
      <c r="BO62" s="4">
        <v>0</v>
      </c>
      <c r="BP62" s="4">
        <v>0</v>
      </c>
      <c r="BQ62" s="4">
        <v>0</v>
      </c>
      <c r="BR62" s="4">
        <v>0</v>
      </c>
      <c r="BS62" s="4">
        <v>0</v>
      </c>
      <c r="BT62" s="4">
        <v>0</v>
      </c>
      <c r="BU62" s="4">
        <v>0</v>
      </c>
      <c r="BV62" s="4">
        <v>0</v>
      </c>
      <c r="BW62" s="4">
        <v>0</v>
      </c>
      <c r="BX62" s="4">
        <v>0</v>
      </c>
      <c r="BY62" s="4">
        <v>0</v>
      </c>
      <c r="BZ62" s="4">
        <v>0</v>
      </c>
      <c r="CA62" s="4">
        <v>0</v>
      </c>
      <c r="CB62" s="4">
        <v>27</v>
      </c>
      <c r="CC62" s="4">
        <v>0</v>
      </c>
      <c r="CD62" s="4">
        <v>0</v>
      </c>
      <c r="CE62" s="4">
        <v>0</v>
      </c>
      <c r="CF62" s="4">
        <v>0</v>
      </c>
      <c r="CG62" s="4">
        <v>0</v>
      </c>
      <c r="CH62" s="4">
        <v>0</v>
      </c>
      <c r="CI62" s="4">
        <v>0</v>
      </c>
      <c r="CJ62" s="4">
        <v>0</v>
      </c>
      <c r="CK62" s="4">
        <v>0</v>
      </c>
      <c r="CL62" s="4">
        <v>2</v>
      </c>
      <c r="CM62" s="4">
        <v>0</v>
      </c>
      <c r="CN62" s="4">
        <v>0</v>
      </c>
      <c r="CO62" s="4">
        <v>47</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0</v>
      </c>
      <c r="FH62" s="4">
        <v>0</v>
      </c>
      <c r="FI62" s="4">
        <v>0</v>
      </c>
      <c r="FJ62" s="4">
        <v>0</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4">
        <v>0</v>
      </c>
      <c r="GG62" s="4">
        <v>0</v>
      </c>
      <c r="GH62" s="4">
        <v>0</v>
      </c>
      <c r="GI62" s="4">
        <v>0</v>
      </c>
      <c r="GJ62" s="4">
        <v>0</v>
      </c>
      <c r="GK62" s="4">
        <v>0</v>
      </c>
      <c r="GL62" s="4">
        <v>0</v>
      </c>
      <c r="GM62" s="4">
        <v>0</v>
      </c>
      <c r="GN62" s="4">
        <v>0</v>
      </c>
      <c r="GO62" s="4">
        <v>0</v>
      </c>
      <c r="GP62" s="4">
        <v>0</v>
      </c>
      <c r="GQ62" s="4">
        <v>0</v>
      </c>
      <c r="GR62" s="4">
        <v>0</v>
      </c>
      <c r="GS62" s="4">
        <v>0</v>
      </c>
      <c r="GT62" s="4">
        <v>0</v>
      </c>
      <c r="GU62" s="4">
        <v>0</v>
      </c>
      <c r="GV62" s="4">
        <v>0</v>
      </c>
      <c r="GW62" s="4">
        <v>0</v>
      </c>
      <c r="GX62" s="4">
        <v>0</v>
      </c>
      <c r="GY62" s="4">
        <v>0</v>
      </c>
      <c r="GZ62" s="4">
        <v>0</v>
      </c>
      <c r="HA62" s="4">
        <v>0</v>
      </c>
      <c r="HB62" s="4">
        <v>0</v>
      </c>
      <c r="HC62" s="4">
        <v>0</v>
      </c>
      <c r="HD62" s="4">
        <v>0</v>
      </c>
      <c r="HE62" s="4">
        <v>0</v>
      </c>
      <c r="HF62" s="4">
        <v>0</v>
      </c>
      <c r="HG62" s="4">
        <v>0</v>
      </c>
      <c r="HH62" s="4">
        <v>0</v>
      </c>
      <c r="HI62" s="4">
        <v>0</v>
      </c>
      <c r="HJ62" s="4">
        <v>0</v>
      </c>
      <c r="HK62" s="4">
        <v>0</v>
      </c>
      <c r="HL62" s="4">
        <v>0</v>
      </c>
      <c r="HM62" s="4">
        <v>0</v>
      </c>
      <c r="HN62" s="4">
        <v>0</v>
      </c>
      <c r="HO62" s="4">
        <v>0</v>
      </c>
      <c r="HP62" s="4">
        <v>0</v>
      </c>
      <c r="HQ62" s="4">
        <v>0</v>
      </c>
      <c r="HR62" s="4">
        <v>0</v>
      </c>
      <c r="HS62" s="4">
        <v>0</v>
      </c>
      <c r="HT62" s="4">
        <v>0</v>
      </c>
      <c r="HU62" s="4">
        <v>0</v>
      </c>
      <c r="HV62" s="4">
        <v>0</v>
      </c>
      <c r="HW62" s="4">
        <v>0</v>
      </c>
      <c r="HX62" s="4">
        <v>0</v>
      </c>
      <c r="HY62" s="4">
        <v>0</v>
      </c>
      <c r="HZ62" s="4">
        <v>70</v>
      </c>
      <c r="IA62" s="4">
        <v>70</v>
      </c>
      <c r="IB62" s="4">
        <v>0</v>
      </c>
      <c r="IC62" s="4">
        <v>151.42857142857142</v>
      </c>
      <c r="ID62" s="4">
        <v>151.42857142857142</v>
      </c>
      <c r="IE62" s="4"/>
    </row>
    <row r="63" spans="1:239" ht="18" customHeight="1" x14ac:dyDescent="0.25">
      <c r="A63" s="6" t="s">
        <v>159</v>
      </c>
      <c r="B63" s="12" t="s">
        <v>123</v>
      </c>
      <c r="C63" s="10"/>
      <c r="D63" s="4">
        <v>398</v>
      </c>
      <c r="E63" s="4">
        <v>398</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25</v>
      </c>
      <c r="BM63" s="4">
        <v>196</v>
      </c>
      <c r="BN63" s="4">
        <v>0</v>
      </c>
      <c r="BO63" s="4">
        <v>0</v>
      </c>
      <c r="BP63" s="4">
        <v>0</v>
      </c>
      <c r="BQ63" s="4">
        <v>0</v>
      </c>
      <c r="BR63" s="4">
        <v>0</v>
      </c>
      <c r="BS63" s="4">
        <v>0</v>
      </c>
      <c r="BT63" s="4">
        <v>0</v>
      </c>
      <c r="BU63" s="4">
        <v>0</v>
      </c>
      <c r="BV63" s="4">
        <v>0</v>
      </c>
      <c r="BW63" s="4">
        <v>0</v>
      </c>
      <c r="BX63" s="4">
        <v>0</v>
      </c>
      <c r="BY63" s="4">
        <v>0</v>
      </c>
      <c r="BZ63" s="4">
        <v>0</v>
      </c>
      <c r="CA63" s="4">
        <v>0</v>
      </c>
      <c r="CB63" s="4">
        <v>70</v>
      </c>
      <c r="CC63" s="4">
        <v>0</v>
      </c>
      <c r="CD63" s="4">
        <v>0</v>
      </c>
      <c r="CE63" s="4">
        <v>2</v>
      </c>
      <c r="CF63" s="4">
        <v>0</v>
      </c>
      <c r="CG63" s="4">
        <v>0</v>
      </c>
      <c r="CH63" s="4">
        <v>0</v>
      </c>
      <c r="CI63" s="4">
        <v>0</v>
      </c>
      <c r="CJ63" s="4">
        <v>0</v>
      </c>
      <c r="CK63" s="4">
        <v>0</v>
      </c>
      <c r="CL63" s="4">
        <v>0</v>
      </c>
      <c r="CM63" s="4">
        <v>105</v>
      </c>
      <c r="CN63" s="4">
        <v>0</v>
      </c>
      <c r="CO63" s="4">
        <v>0</v>
      </c>
      <c r="CP63" s="4">
        <v>0</v>
      </c>
      <c r="CQ63" s="4">
        <v>0</v>
      </c>
      <c r="CR63" s="4">
        <v>0</v>
      </c>
      <c r="CS63" s="4">
        <v>0</v>
      </c>
      <c r="CT63" s="4">
        <v>0</v>
      </c>
      <c r="CU63" s="4">
        <v>0</v>
      </c>
      <c r="CV63" s="4">
        <v>0</v>
      </c>
      <c r="CW63" s="4">
        <v>0</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4">
        <v>0</v>
      </c>
      <c r="DS63" s="4">
        <v>0</v>
      </c>
      <c r="DT63" s="4">
        <v>0</v>
      </c>
      <c r="DU63" s="4">
        <v>0</v>
      </c>
      <c r="DV63" s="4">
        <v>0</v>
      </c>
      <c r="DW63" s="4">
        <v>0</v>
      </c>
      <c r="DX63" s="4">
        <v>0</v>
      </c>
      <c r="DY63" s="4">
        <v>0</v>
      </c>
      <c r="DZ63" s="4">
        <v>0</v>
      </c>
      <c r="EA63" s="4">
        <v>0</v>
      </c>
      <c r="EB63" s="4">
        <v>0</v>
      </c>
      <c r="EC63" s="4">
        <v>0</v>
      </c>
      <c r="ED63" s="4">
        <v>0</v>
      </c>
      <c r="EE63" s="4">
        <v>0</v>
      </c>
      <c r="EF63" s="4">
        <v>0</v>
      </c>
      <c r="EG63" s="4">
        <v>0</v>
      </c>
      <c r="EH63" s="4">
        <v>0</v>
      </c>
      <c r="EI63" s="4">
        <v>0</v>
      </c>
      <c r="EJ63" s="4">
        <v>0</v>
      </c>
      <c r="EK63" s="4">
        <v>0</v>
      </c>
      <c r="EL63" s="4">
        <v>0</v>
      </c>
      <c r="EM63" s="4">
        <v>0</v>
      </c>
      <c r="EN63" s="4">
        <v>0</v>
      </c>
      <c r="EO63" s="4">
        <v>0</v>
      </c>
      <c r="EP63" s="4">
        <v>0</v>
      </c>
      <c r="EQ63" s="4">
        <v>0</v>
      </c>
      <c r="ER63" s="4">
        <v>0</v>
      </c>
      <c r="ES63" s="4">
        <v>0</v>
      </c>
      <c r="ET63" s="4">
        <v>0</v>
      </c>
      <c r="EU63" s="4">
        <v>0</v>
      </c>
      <c r="EV63" s="4">
        <v>0</v>
      </c>
      <c r="EW63" s="4">
        <v>0</v>
      </c>
      <c r="EX63" s="4">
        <v>0</v>
      </c>
      <c r="EY63" s="4">
        <v>0</v>
      </c>
      <c r="EZ63" s="4">
        <v>0</v>
      </c>
      <c r="FA63" s="4">
        <v>0</v>
      </c>
      <c r="FB63" s="4">
        <v>0</v>
      </c>
      <c r="FC63" s="4">
        <v>0</v>
      </c>
      <c r="FD63" s="4">
        <v>0</v>
      </c>
      <c r="FE63" s="4">
        <v>0</v>
      </c>
      <c r="FF63" s="4">
        <v>0</v>
      </c>
      <c r="FG63" s="4">
        <v>0</v>
      </c>
      <c r="FH63" s="4">
        <v>0</v>
      </c>
      <c r="FI63" s="4">
        <v>0</v>
      </c>
      <c r="FJ63" s="4">
        <v>0</v>
      </c>
      <c r="FK63" s="4">
        <v>0</v>
      </c>
      <c r="FL63" s="4">
        <v>0</v>
      </c>
      <c r="FM63" s="4">
        <v>0</v>
      </c>
      <c r="FN63" s="4">
        <v>0</v>
      </c>
      <c r="FO63" s="4">
        <v>0</v>
      </c>
      <c r="FP63" s="4">
        <v>0</v>
      </c>
      <c r="FQ63" s="4">
        <v>0</v>
      </c>
      <c r="FR63" s="4">
        <v>0</v>
      </c>
      <c r="FS63" s="4">
        <v>0</v>
      </c>
      <c r="FT63" s="4">
        <v>0</v>
      </c>
      <c r="FU63" s="4">
        <v>0</v>
      </c>
      <c r="FV63" s="4">
        <v>0</v>
      </c>
      <c r="FW63" s="4">
        <v>0</v>
      </c>
      <c r="FX63" s="4">
        <v>0</v>
      </c>
      <c r="FY63" s="4">
        <v>0</v>
      </c>
      <c r="FZ63" s="4">
        <v>0</v>
      </c>
      <c r="GA63" s="4">
        <v>0</v>
      </c>
      <c r="GB63" s="4">
        <v>0</v>
      </c>
      <c r="GC63" s="4">
        <v>0</v>
      </c>
      <c r="GD63" s="4">
        <v>0</v>
      </c>
      <c r="GE63" s="4">
        <v>0</v>
      </c>
      <c r="GF63" s="4">
        <v>0</v>
      </c>
      <c r="GG63" s="4">
        <v>0</v>
      </c>
      <c r="GH63" s="4">
        <v>0</v>
      </c>
      <c r="GI63" s="4">
        <v>0</v>
      </c>
      <c r="GJ63" s="4">
        <v>0</v>
      </c>
      <c r="GK63" s="4">
        <v>0</v>
      </c>
      <c r="GL63" s="4">
        <v>0</v>
      </c>
      <c r="GM63" s="4">
        <v>0</v>
      </c>
      <c r="GN63" s="4">
        <v>0</v>
      </c>
      <c r="GO63" s="4">
        <v>0</v>
      </c>
      <c r="GP63" s="4">
        <v>0</v>
      </c>
      <c r="GQ63" s="4">
        <v>0</v>
      </c>
      <c r="GR63" s="4">
        <v>0</v>
      </c>
      <c r="GS63" s="4">
        <v>0</v>
      </c>
      <c r="GT63" s="4">
        <v>0</v>
      </c>
      <c r="GU63" s="4">
        <v>0</v>
      </c>
      <c r="GV63" s="4">
        <v>0</v>
      </c>
      <c r="GW63" s="4">
        <v>0</v>
      </c>
      <c r="GX63" s="4">
        <v>0</v>
      </c>
      <c r="GY63" s="4">
        <v>0</v>
      </c>
      <c r="GZ63" s="4">
        <v>0</v>
      </c>
      <c r="HA63" s="4">
        <v>0</v>
      </c>
      <c r="HB63" s="4">
        <v>0</v>
      </c>
      <c r="HC63" s="4">
        <v>0</v>
      </c>
      <c r="HD63" s="4">
        <v>0</v>
      </c>
      <c r="HE63" s="4">
        <v>0</v>
      </c>
      <c r="HF63" s="4">
        <v>0</v>
      </c>
      <c r="HG63" s="4">
        <v>0</v>
      </c>
      <c r="HH63" s="4">
        <v>0</v>
      </c>
      <c r="HI63" s="4">
        <v>0</v>
      </c>
      <c r="HJ63" s="4">
        <v>0</v>
      </c>
      <c r="HK63" s="4">
        <v>0</v>
      </c>
      <c r="HL63" s="4">
        <v>0</v>
      </c>
      <c r="HM63" s="4">
        <v>0</v>
      </c>
      <c r="HN63" s="4">
        <v>0</v>
      </c>
      <c r="HO63" s="4">
        <v>0</v>
      </c>
      <c r="HP63" s="4">
        <v>0</v>
      </c>
      <c r="HQ63" s="4">
        <v>0</v>
      </c>
      <c r="HR63" s="4">
        <v>0</v>
      </c>
      <c r="HS63" s="4">
        <v>0</v>
      </c>
      <c r="HT63" s="4">
        <v>0</v>
      </c>
      <c r="HU63" s="4">
        <v>0</v>
      </c>
      <c r="HV63" s="4">
        <v>0</v>
      </c>
      <c r="HW63" s="4">
        <v>0</v>
      </c>
      <c r="HX63" s="4">
        <v>0</v>
      </c>
      <c r="HY63" s="4">
        <v>0</v>
      </c>
      <c r="HZ63" s="4">
        <v>310</v>
      </c>
      <c r="IA63" s="4">
        <v>310</v>
      </c>
      <c r="IB63" s="4">
        <v>0</v>
      </c>
      <c r="IC63" s="4">
        <v>128.38709677419357</v>
      </c>
      <c r="ID63" s="4">
        <v>128.38709677419357</v>
      </c>
      <c r="IE63" s="4"/>
    </row>
    <row r="64" spans="1:239" s="3" customFormat="1" ht="37.5" x14ac:dyDescent="0.25">
      <c r="A64" s="6">
        <v>46</v>
      </c>
      <c r="B64" s="12" t="s">
        <v>126</v>
      </c>
      <c r="C64" s="10" t="s">
        <v>105</v>
      </c>
      <c r="D64" s="4">
        <v>798</v>
      </c>
      <c r="E64" s="4">
        <v>170</v>
      </c>
      <c r="F64" s="4">
        <v>628</v>
      </c>
      <c r="G64" s="4">
        <v>277</v>
      </c>
      <c r="H64" s="4">
        <v>0</v>
      </c>
      <c r="I64" s="4">
        <v>286</v>
      </c>
      <c r="J64" s="4">
        <v>0</v>
      </c>
      <c r="K64" s="4">
        <v>60</v>
      </c>
      <c r="L64" s="4">
        <v>0</v>
      </c>
      <c r="M64" s="4">
        <v>1</v>
      </c>
      <c r="N64" s="4">
        <v>0</v>
      </c>
      <c r="O64" s="4">
        <v>3</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1</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87</v>
      </c>
      <c r="BN64" s="4">
        <v>0</v>
      </c>
      <c r="BO64" s="4">
        <v>0</v>
      </c>
      <c r="BP64" s="4">
        <v>0</v>
      </c>
      <c r="BQ64" s="4">
        <v>0</v>
      </c>
      <c r="BR64" s="4">
        <v>0</v>
      </c>
      <c r="BS64" s="4">
        <v>0</v>
      </c>
      <c r="BT64" s="4">
        <v>0</v>
      </c>
      <c r="BU64" s="4">
        <v>0</v>
      </c>
      <c r="BV64" s="4">
        <v>0</v>
      </c>
      <c r="BW64" s="4">
        <v>0</v>
      </c>
      <c r="BX64" s="4">
        <v>0</v>
      </c>
      <c r="BY64" s="4">
        <v>0</v>
      </c>
      <c r="BZ64" s="4">
        <v>0</v>
      </c>
      <c r="CA64" s="4">
        <v>0</v>
      </c>
      <c r="CB64" s="4">
        <v>34</v>
      </c>
      <c r="CC64" s="4">
        <v>0</v>
      </c>
      <c r="CD64" s="4">
        <v>0</v>
      </c>
      <c r="CE64" s="4">
        <v>0</v>
      </c>
      <c r="CF64" s="4">
        <v>0</v>
      </c>
      <c r="CG64" s="4">
        <v>0</v>
      </c>
      <c r="CH64" s="4">
        <v>0</v>
      </c>
      <c r="CI64" s="4">
        <v>0</v>
      </c>
      <c r="CJ64" s="4">
        <v>0</v>
      </c>
      <c r="CK64" s="4">
        <v>0</v>
      </c>
      <c r="CL64" s="4">
        <v>0</v>
      </c>
      <c r="CM64" s="4">
        <v>0</v>
      </c>
      <c r="CN64" s="4">
        <v>0</v>
      </c>
      <c r="CO64" s="4">
        <v>49</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4">
        <v>0</v>
      </c>
      <c r="DS64" s="4">
        <v>0</v>
      </c>
      <c r="DT64" s="4">
        <v>0</v>
      </c>
      <c r="DU64" s="4">
        <v>0</v>
      </c>
      <c r="DV64" s="4">
        <v>0</v>
      </c>
      <c r="DW64" s="4">
        <v>0</v>
      </c>
      <c r="DX64" s="4">
        <v>0</v>
      </c>
      <c r="DY64" s="4">
        <v>0</v>
      </c>
      <c r="DZ64" s="4">
        <v>0</v>
      </c>
      <c r="EA64" s="4">
        <v>0</v>
      </c>
      <c r="EB64" s="4">
        <v>0</v>
      </c>
      <c r="EC64" s="4">
        <v>0</v>
      </c>
      <c r="ED64" s="4">
        <v>0</v>
      </c>
      <c r="EE64" s="4">
        <v>0</v>
      </c>
      <c r="EF64" s="4">
        <v>0</v>
      </c>
      <c r="EG64" s="4">
        <v>0</v>
      </c>
      <c r="EH64" s="4">
        <v>0</v>
      </c>
      <c r="EI64" s="4">
        <v>0</v>
      </c>
      <c r="EJ64" s="4">
        <v>0</v>
      </c>
      <c r="EK64" s="4">
        <v>0</v>
      </c>
      <c r="EL64" s="4">
        <v>0</v>
      </c>
      <c r="EM64" s="4">
        <v>0</v>
      </c>
      <c r="EN64" s="4">
        <v>0</v>
      </c>
      <c r="EO64" s="4">
        <v>0</v>
      </c>
      <c r="EP64" s="4">
        <v>0</v>
      </c>
      <c r="EQ64" s="4">
        <v>0</v>
      </c>
      <c r="ER64" s="4">
        <v>0</v>
      </c>
      <c r="ES64" s="4">
        <v>0</v>
      </c>
      <c r="ET64" s="4">
        <v>0</v>
      </c>
      <c r="EU64" s="4">
        <v>0</v>
      </c>
      <c r="EV64" s="4">
        <v>0</v>
      </c>
      <c r="EW64" s="4">
        <v>0</v>
      </c>
      <c r="EX64" s="4">
        <v>0</v>
      </c>
      <c r="EY64" s="4">
        <v>0</v>
      </c>
      <c r="EZ64" s="4">
        <v>0</v>
      </c>
      <c r="FA64" s="4">
        <v>0</v>
      </c>
      <c r="FB64" s="4">
        <v>0</v>
      </c>
      <c r="FC64" s="4">
        <v>0</v>
      </c>
      <c r="FD64" s="4">
        <v>0</v>
      </c>
      <c r="FE64" s="4">
        <v>0</v>
      </c>
      <c r="FF64" s="4">
        <v>0</v>
      </c>
      <c r="FG64" s="4">
        <v>0</v>
      </c>
      <c r="FH64" s="4">
        <v>0</v>
      </c>
      <c r="FI64" s="4">
        <v>0</v>
      </c>
      <c r="FJ64" s="4">
        <v>0</v>
      </c>
      <c r="FK64" s="4">
        <v>0</v>
      </c>
      <c r="FL64" s="4">
        <v>0</v>
      </c>
      <c r="FM64" s="4">
        <v>0</v>
      </c>
      <c r="FN64" s="4">
        <v>0</v>
      </c>
      <c r="FO64" s="4">
        <v>0</v>
      </c>
      <c r="FP64" s="4">
        <v>0</v>
      </c>
      <c r="FQ64" s="4">
        <v>0</v>
      </c>
      <c r="FR64" s="4">
        <v>0</v>
      </c>
      <c r="FS64" s="4">
        <v>0</v>
      </c>
      <c r="FT64" s="4">
        <v>0</v>
      </c>
      <c r="FU64" s="4">
        <v>0</v>
      </c>
      <c r="FV64" s="4">
        <v>0</v>
      </c>
      <c r="FW64" s="4">
        <v>0</v>
      </c>
      <c r="FX64" s="4">
        <v>0</v>
      </c>
      <c r="FY64" s="4">
        <v>0</v>
      </c>
      <c r="FZ64" s="4">
        <v>0</v>
      </c>
      <c r="GA64" s="4">
        <v>0</v>
      </c>
      <c r="GB64" s="4">
        <v>0</v>
      </c>
      <c r="GC64" s="4">
        <v>0</v>
      </c>
      <c r="GD64" s="4">
        <v>0</v>
      </c>
      <c r="GE64" s="4">
        <v>0</v>
      </c>
      <c r="GF64" s="4">
        <v>0</v>
      </c>
      <c r="GG64" s="4">
        <v>0</v>
      </c>
      <c r="GH64" s="4">
        <v>0</v>
      </c>
      <c r="GI64" s="4">
        <v>0</v>
      </c>
      <c r="GJ64" s="4">
        <v>0</v>
      </c>
      <c r="GK64" s="4">
        <v>0</v>
      </c>
      <c r="GL64" s="4">
        <v>0</v>
      </c>
      <c r="GM64" s="4">
        <v>0</v>
      </c>
      <c r="GN64" s="4">
        <v>0</v>
      </c>
      <c r="GO64" s="4">
        <v>0</v>
      </c>
      <c r="GP64" s="4">
        <v>0</v>
      </c>
      <c r="GQ64" s="4">
        <v>0</v>
      </c>
      <c r="GR64" s="4">
        <v>0</v>
      </c>
      <c r="GS64" s="4">
        <v>0</v>
      </c>
      <c r="GT64" s="4">
        <v>0</v>
      </c>
      <c r="GU64" s="4">
        <v>0</v>
      </c>
      <c r="GV64" s="4">
        <v>0</v>
      </c>
      <c r="GW64" s="4">
        <v>0</v>
      </c>
      <c r="GX64" s="4">
        <v>0</v>
      </c>
      <c r="GY64" s="4">
        <v>0</v>
      </c>
      <c r="GZ64" s="4">
        <v>0</v>
      </c>
      <c r="HA64" s="4">
        <v>0</v>
      </c>
      <c r="HB64" s="4">
        <v>0</v>
      </c>
      <c r="HC64" s="4">
        <v>0</v>
      </c>
      <c r="HD64" s="4">
        <v>0</v>
      </c>
      <c r="HE64" s="4">
        <v>0</v>
      </c>
      <c r="HF64" s="4">
        <v>125</v>
      </c>
      <c r="HG64" s="4">
        <v>125</v>
      </c>
      <c r="HH64" s="4">
        <v>0</v>
      </c>
      <c r="HI64" s="4">
        <v>0</v>
      </c>
      <c r="HJ64" s="4">
        <v>0</v>
      </c>
      <c r="HK64" s="4">
        <v>0</v>
      </c>
      <c r="HL64" s="4">
        <v>0</v>
      </c>
      <c r="HM64" s="4">
        <v>0</v>
      </c>
      <c r="HN64" s="4">
        <v>0</v>
      </c>
      <c r="HO64" s="4">
        <v>0</v>
      </c>
      <c r="HP64" s="4">
        <v>0</v>
      </c>
      <c r="HQ64" s="4">
        <v>0</v>
      </c>
      <c r="HR64" s="4">
        <v>0</v>
      </c>
      <c r="HS64" s="4">
        <v>0</v>
      </c>
      <c r="HT64" s="4">
        <v>0</v>
      </c>
      <c r="HU64" s="4">
        <v>0</v>
      </c>
      <c r="HV64" s="4">
        <v>0</v>
      </c>
      <c r="HW64" s="4">
        <v>0</v>
      </c>
      <c r="HX64" s="4">
        <v>1</v>
      </c>
      <c r="HY64" s="4">
        <v>23</v>
      </c>
      <c r="HZ64" s="4">
        <v>773</v>
      </c>
      <c r="IA64" s="4">
        <v>145</v>
      </c>
      <c r="IB64" s="4">
        <v>628</v>
      </c>
      <c r="IC64" s="4">
        <v>200</v>
      </c>
      <c r="ID64" s="4"/>
      <c r="IE64" s="4">
        <v>200</v>
      </c>
    </row>
    <row r="65" spans="1:239" s="3" customFormat="1" ht="37.5" x14ac:dyDescent="0.25">
      <c r="A65" s="6" t="s">
        <v>156</v>
      </c>
      <c r="B65" s="12" t="s">
        <v>114</v>
      </c>
      <c r="C65" s="10"/>
      <c r="D65" s="4">
        <v>395</v>
      </c>
      <c r="E65" s="4">
        <v>0</v>
      </c>
      <c r="F65" s="4">
        <v>395</v>
      </c>
      <c r="G65" s="8">
        <v>161</v>
      </c>
      <c r="H65" s="8">
        <v>0</v>
      </c>
      <c r="I65" s="8">
        <v>170</v>
      </c>
      <c r="J65" s="8">
        <v>0</v>
      </c>
      <c r="K65" s="8">
        <v>60</v>
      </c>
      <c r="L65" s="8">
        <v>0</v>
      </c>
      <c r="M65" s="8">
        <v>1</v>
      </c>
      <c r="N65" s="8">
        <v>0</v>
      </c>
      <c r="O65" s="8">
        <v>2</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1</v>
      </c>
      <c r="AU65" s="8">
        <v>0</v>
      </c>
      <c r="AV65" s="8">
        <v>0</v>
      </c>
      <c r="AW65" s="8">
        <v>0</v>
      </c>
      <c r="AX65" s="8">
        <v>0</v>
      </c>
      <c r="AY65" s="8">
        <v>0</v>
      </c>
      <c r="AZ65" s="8">
        <v>0</v>
      </c>
      <c r="BA65" s="8">
        <v>0</v>
      </c>
      <c r="BB65" s="8">
        <v>0</v>
      </c>
      <c r="BC65" s="8">
        <v>0</v>
      </c>
      <c r="BD65" s="8">
        <v>0</v>
      </c>
      <c r="BE65" s="8">
        <v>0</v>
      </c>
      <c r="BF65" s="8">
        <v>0</v>
      </c>
      <c r="BG65" s="8">
        <v>0</v>
      </c>
      <c r="BH65" s="8">
        <v>0</v>
      </c>
      <c r="BI65" s="8">
        <v>0</v>
      </c>
      <c r="BJ65" s="8">
        <v>0</v>
      </c>
      <c r="BK65" s="8">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4">
        <v>0</v>
      </c>
      <c r="GG65" s="4">
        <v>0</v>
      </c>
      <c r="GH65" s="4">
        <v>0</v>
      </c>
      <c r="GI65" s="4">
        <v>0</v>
      </c>
      <c r="GJ65" s="4">
        <v>0</v>
      </c>
      <c r="GK65" s="4">
        <v>0</v>
      </c>
      <c r="GL65" s="4">
        <v>0</v>
      </c>
      <c r="GM65" s="4">
        <v>0</v>
      </c>
      <c r="GN65" s="4">
        <v>0</v>
      </c>
      <c r="GO65" s="4">
        <v>0</v>
      </c>
      <c r="GP65" s="4">
        <v>0</v>
      </c>
      <c r="GQ65" s="4">
        <v>0</v>
      </c>
      <c r="GR65" s="4">
        <v>0</v>
      </c>
      <c r="GS65" s="4">
        <v>0</v>
      </c>
      <c r="GT65" s="4">
        <v>0</v>
      </c>
      <c r="GU65" s="4">
        <v>0</v>
      </c>
      <c r="GV65" s="4">
        <v>0</v>
      </c>
      <c r="GW65" s="4">
        <v>0</v>
      </c>
      <c r="GX65" s="4">
        <v>0</v>
      </c>
      <c r="GY65" s="4">
        <v>0</v>
      </c>
      <c r="GZ65" s="4">
        <v>0</v>
      </c>
      <c r="HA65" s="4">
        <v>0</v>
      </c>
      <c r="HB65" s="4">
        <v>0</v>
      </c>
      <c r="HC65" s="4">
        <v>0</v>
      </c>
      <c r="HD65" s="4">
        <v>0</v>
      </c>
      <c r="HE65" s="4">
        <v>0</v>
      </c>
      <c r="HF65" s="4">
        <v>75</v>
      </c>
      <c r="HG65" s="8">
        <v>75</v>
      </c>
      <c r="HH65" s="8">
        <v>0</v>
      </c>
      <c r="HI65" s="8">
        <v>0</v>
      </c>
      <c r="HJ65" s="8">
        <v>0</v>
      </c>
      <c r="HK65" s="8">
        <v>0</v>
      </c>
      <c r="HL65" s="8">
        <v>0</v>
      </c>
      <c r="HM65" s="8">
        <v>0</v>
      </c>
      <c r="HN65" s="8">
        <v>0</v>
      </c>
      <c r="HO65" s="8">
        <v>0</v>
      </c>
      <c r="HP65" s="8">
        <v>0</v>
      </c>
      <c r="HQ65" s="8">
        <v>0</v>
      </c>
      <c r="HR65" s="8">
        <v>0</v>
      </c>
      <c r="HS65" s="8">
        <v>0</v>
      </c>
      <c r="HT65" s="8">
        <v>0</v>
      </c>
      <c r="HU65" s="8">
        <v>0</v>
      </c>
      <c r="HV65" s="8">
        <v>0</v>
      </c>
      <c r="HW65" s="8">
        <v>0</v>
      </c>
      <c r="HX65" s="8">
        <v>1</v>
      </c>
      <c r="HY65" s="8">
        <v>12</v>
      </c>
      <c r="HZ65" s="4">
        <v>395</v>
      </c>
      <c r="IA65" s="4">
        <v>0</v>
      </c>
      <c r="IB65" s="4">
        <v>395</v>
      </c>
      <c r="IC65" s="4">
        <v>100</v>
      </c>
      <c r="ID65" s="4"/>
      <c r="IE65" s="4">
        <v>100</v>
      </c>
    </row>
    <row r="66" spans="1:239" s="3" customFormat="1" ht="37.5" x14ac:dyDescent="0.25">
      <c r="A66" s="6" t="s">
        <v>157</v>
      </c>
      <c r="B66" s="12" t="s">
        <v>116</v>
      </c>
      <c r="C66" s="10"/>
      <c r="D66" s="4">
        <v>233</v>
      </c>
      <c r="E66" s="4">
        <v>0</v>
      </c>
      <c r="F66" s="4">
        <v>233</v>
      </c>
      <c r="G66" s="8">
        <v>116</v>
      </c>
      <c r="H66" s="8">
        <v>0</v>
      </c>
      <c r="I66" s="8">
        <v>116</v>
      </c>
      <c r="J66" s="8">
        <v>0</v>
      </c>
      <c r="K66" s="8">
        <v>0</v>
      </c>
      <c r="L66" s="8">
        <v>0</v>
      </c>
      <c r="M66" s="8">
        <v>0</v>
      </c>
      <c r="N66" s="8">
        <v>0</v>
      </c>
      <c r="O66" s="8">
        <v>1</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0</v>
      </c>
      <c r="BA66" s="8">
        <v>0</v>
      </c>
      <c r="BB66" s="8">
        <v>0</v>
      </c>
      <c r="BC66" s="8">
        <v>0</v>
      </c>
      <c r="BD66" s="8">
        <v>0</v>
      </c>
      <c r="BE66" s="8">
        <v>0</v>
      </c>
      <c r="BF66" s="8">
        <v>0</v>
      </c>
      <c r="BG66" s="8">
        <v>0</v>
      </c>
      <c r="BH66" s="8">
        <v>0</v>
      </c>
      <c r="BI66" s="8">
        <v>0</v>
      </c>
      <c r="BJ66" s="8">
        <v>0</v>
      </c>
      <c r="BK66" s="8">
        <v>0</v>
      </c>
      <c r="BL66" s="4">
        <v>0</v>
      </c>
      <c r="BM66" s="4">
        <v>0</v>
      </c>
      <c r="BN66" s="4">
        <v>0</v>
      </c>
      <c r="BO66" s="4">
        <v>0</v>
      </c>
      <c r="BP66" s="4">
        <v>0</v>
      </c>
      <c r="BQ66" s="4">
        <v>0</v>
      </c>
      <c r="BR66" s="4">
        <v>0</v>
      </c>
      <c r="BS66" s="4">
        <v>0</v>
      </c>
      <c r="BT66" s="4">
        <v>0</v>
      </c>
      <c r="BU66" s="4">
        <v>0</v>
      </c>
      <c r="BV66" s="4">
        <v>0</v>
      </c>
      <c r="BW66" s="4">
        <v>0</v>
      </c>
      <c r="BX66" s="4">
        <v>0</v>
      </c>
      <c r="BY66" s="4">
        <v>0</v>
      </c>
      <c r="BZ66" s="4">
        <v>0</v>
      </c>
      <c r="CA66" s="4">
        <v>0</v>
      </c>
      <c r="CB66" s="4">
        <v>0</v>
      </c>
      <c r="CC66" s="4">
        <v>0</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0</v>
      </c>
      <c r="EH66" s="4">
        <v>0</v>
      </c>
      <c r="EI66" s="4">
        <v>0</v>
      </c>
      <c r="EJ66" s="4">
        <v>0</v>
      </c>
      <c r="EK66" s="4">
        <v>0</v>
      </c>
      <c r="EL66" s="4">
        <v>0</v>
      </c>
      <c r="EM66" s="4">
        <v>0</v>
      </c>
      <c r="EN66" s="4">
        <v>0</v>
      </c>
      <c r="EO66" s="4">
        <v>0</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0</v>
      </c>
      <c r="FG66" s="4">
        <v>0</v>
      </c>
      <c r="FH66" s="4">
        <v>0</v>
      </c>
      <c r="FI66" s="4">
        <v>0</v>
      </c>
      <c r="FJ66" s="4">
        <v>0</v>
      </c>
      <c r="FK66" s="4">
        <v>0</v>
      </c>
      <c r="FL66" s="4">
        <v>0</v>
      </c>
      <c r="FM66" s="4">
        <v>0</v>
      </c>
      <c r="FN66" s="4">
        <v>0</v>
      </c>
      <c r="FO66" s="4">
        <v>0</v>
      </c>
      <c r="FP66" s="4">
        <v>0</v>
      </c>
      <c r="FQ66" s="4">
        <v>0</v>
      </c>
      <c r="FR66" s="4">
        <v>0</v>
      </c>
      <c r="FS66" s="4">
        <v>0</v>
      </c>
      <c r="FT66" s="4">
        <v>0</v>
      </c>
      <c r="FU66" s="4">
        <v>0</v>
      </c>
      <c r="FV66" s="4">
        <v>0</v>
      </c>
      <c r="FW66" s="4">
        <v>0</v>
      </c>
      <c r="FX66" s="4">
        <v>0</v>
      </c>
      <c r="FY66" s="4">
        <v>0</v>
      </c>
      <c r="FZ66" s="4">
        <v>0</v>
      </c>
      <c r="GA66" s="4">
        <v>0</v>
      </c>
      <c r="GB66" s="4">
        <v>0</v>
      </c>
      <c r="GC66" s="4">
        <v>0</v>
      </c>
      <c r="GD66" s="4">
        <v>0</v>
      </c>
      <c r="GE66" s="4">
        <v>0</v>
      </c>
      <c r="GF66" s="4">
        <v>0</v>
      </c>
      <c r="GG66" s="4">
        <v>0</v>
      </c>
      <c r="GH66" s="4">
        <v>0</v>
      </c>
      <c r="GI66" s="4">
        <v>0</v>
      </c>
      <c r="GJ66" s="4">
        <v>0</v>
      </c>
      <c r="GK66" s="4">
        <v>0</v>
      </c>
      <c r="GL66" s="4">
        <v>0</v>
      </c>
      <c r="GM66" s="4">
        <v>0</v>
      </c>
      <c r="GN66" s="4">
        <v>0</v>
      </c>
      <c r="GO66" s="4">
        <v>0</v>
      </c>
      <c r="GP66" s="4">
        <v>0</v>
      </c>
      <c r="GQ66" s="4">
        <v>0</v>
      </c>
      <c r="GR66" s="4">
        <v>0</v>
      </c>
      <c r="GS66" s="4">
        <v>0</v>
      </c>
      <c r="GT66" s="4">
        <v>0</v>
      </c>
      <c r="GU66" s="4">
        <v>0</v>
      </c>
      <c r="GV66" s="4">
        <v>0</v>
      </c>
      <c r="GW66" s="4">
        <v>0</v>
      </c>
      <c r="GX66" s="4">
        <v>0</v>
      </c>
      <c r="GY66" s="4">
        <v>0</v>
      </c>
      <c r="GZ66" s="4">
        <v>0</v>
      </c>
      <c r="HA66" s="4">
        <v>0</v>
      </c>
      <c r="HB66" s="4">
        <v>0</v>
      </c>
      <c r="HC66" s="4">
        <v>0</v>
      </c>
      <c r="HD66" s="4">
        <v>0</v>
      </c>
      <c r="HE66" s="4">
        <v>0</v>
      </c>
      <c r="HF66" s="4">
        <v>50</v>
      </c>
      <c r="HG66" s="8">
        <v>50</v>
      </c>
      <c r="HH66" s="8">
        <v>0</v>
      </c>
      <c r="HI66" s="8">
        <v>0</v>
      </c>
      <c r="HJ66" s="8">
        <v>0</v>
      </c>
      <c r="HK66" s="8">
        <v>0</v>
      </c>
      <c r="HL66" s="8">
        <v>0</v>
      </c>
      <c r="HM66" s="8">
        <v>0</v>
      </c>
      <c r="HN66" s="8">
        <v>0</v>
      </c>
      <c r="HO66" s="8">
        <v>0</v>
      </c>
      <c r="HP66" s="8">
        <v>0</v>
      </c>
      <c r="HQ66" s="8">
        <v>0</v>
      </c>
      <c r="HR66" s="8">
        <v>0</v>
      </c>
      <c r="HS66" s="8">
        <v>0</v>
      </c>
      <c r="HT66" s="8">
        <v>0</v>
      </c>
      <c r="HU66" s="8">
        <v>0</v>
      </c>
      <c r="HV66" s="8">
        <v>0</v>
      </c>
      <c r="HW66" s="8">
        <v>0</v>
      </c>
      <c r="HX66" s="8">
        <v>0</v>
      </c>
      <c r="HY66" s="8">
        <v>11</v>
      </c>
      <c r="HZ66" s="4">
        <v>233</v>
      </c>
      <c r="IA66" s="4">
        <v>0</v>
      </c>
      <c r="IB66" s="4">
        <v>233</v>
      </c>
      <c r="IC66" s="4">
        <v>100</v>
      </c>
      <c r="ID66" s="4"/>
      <c r="IE66" s="4">
        <v>100</v>
      </c>
    </row>
    <row r="67" spans="1:239" ht="36" customHeight="1" x14ac:dyDescent="0.25">
      <c r="A67" s="6" t="s">
        <v>160</v>
      </c>
      <c r="B67" s="12" t="s">
        <v>117</v>
      </c>
      <c r="C67" s="10"/>
      <c r="D67" s="4">
        <v>170</v>
      </c>
      <c r="E67" s="4">
        <v>170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87</v>
      </c>
      <c r="BN67" s="4">
        <v>0</v>
      </c>
      <c r="BO67" s="4">
        <v>0</v>
      </c>
      <c r="BP67" s="4">
        <v>0</v>
      </c>
      <c r="BQ67" s="4">
        <v>0</v>
      </c>
      <c r="BR67" s="4">
        <v>0</v>
      </c>
      <c r="BS67" s="4">
        <v>0</v>
      </c>
      <c r="BT67" s="4">
        <v>0</v>
      </c>
      <c r="BU67" s="4">
        <v>0</v>
      </c>
      <c r="BV67" s="4">
        <v>0</v>
      </c>
      <c r="BW67" s="4">
        <v>0</v>
      </c>
      <c r="BX67" s="4">
        <v>0</v>
      </c>
      <c r="BY67" s="4">
        <v>0</v>
      </c>
      <c r="BZ67" s="4">
        <v>0</v>
      </c>
      <c r="CA67" s="4">
        <v>0</v>
      </c>
      <c r="CB67" s="4">
        <v>34</v>
      </c>
      <c r="CC67" s="4">
        <v>0</v>
      </c>
      <c r="CD67" s="4">
        <v>0</v>
      </c>
      <c r="CE67" s="4">
        <v>0</v>
      </c>
      <c r="CF67" s="4">
        <v>0</v>
      </c>
      <c r="CG67" s="4">
        <v>0</v>
      </c>
      <c r="CH67" s="4">
        <v>0</v>
      </c>
      <c r="CI67" s="4">
        <v>0</v>
      </c>
      <c r="CJ67" s="4">
        <v>0</v>
      </c>
      <c r="CK67" s="4">
        <v>0</v>
      </c>
      <c r="CL67" s="4">
        <v>0</v>
      </c>
      <c r="CM67" s="4">
        <v>0</v>
      </c>
      <c r="CN67" s="4">
        <v>0</v>
      </c>
      <c r="CO67" s="4">
        <v>49</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0</v>
      </c>
      <c r="FK67" s="4">
        <v>0</v>
      </c>
      <c r="FL67" s="4">
        <v>0</v>
      </c>
      <c r="FM67" s="4">
        <v>0</v>
      </c>
      <c r="FN67" s="4">
        <v>0</v>
      </c>
      <c r="FO67" s="4">
        <v>0</v>
      </c>
      <c r="FP67" s="4">
        <v>0</v>
      </c>
      <c r="FQ67" s="4">
        <v>0</v>
      </c>
      <c r="FR67" s="4">
        <v>0</v>
      </c>
      <c r="FS67" s="4">
        <v>0</v>
      </c>
      <c r="FT67" s="4">
        <v>0</v>
      </c>
      <c r="FU67" s="4">
        <v>0</v>
      </c>
      <c r="FV67" s="4">
        <v>0</v>
      </c>
      <c r="FW67" s="4">
        <v>0</v>
      </c>
      <c r="FX67" s="4">
        <v>0</v>
      </c>
      <c r="FY67" s="4">
        <v>0</v>
      </c>
      <c r="FZ67" s="4">
        <v>0</v>
      </c>
      <c r="GA67" s="4">
        <v>0</v>
      </c>
      <c r="GB67" s="4">
        <v>0</v>
      </c>
      <c r="GC67" s="4">
        <v>0</v>
      </c>
      <c r="GD67" s="4">
        <v>0</v>
      </c>
      <c r="GE67" s="4">
        <v>0</v>
      </c>
      <c r="GF67" s="4">
        <v>0</v>
      </c>
      <c r="GG67" s="4">
        <v>0</v>
      </c>
      <c r="GH67" s="4">
        <v>0</v>
      </c>
      <c r="GI67" s="4">
        <v>0</v>
      </c>
      <c r="GJ67" s="4">
        <v>0</v>
      </c>
      <c r="GK67" s="4">
        <v>0</v>
      </c>
      <c r="GL67" s="4">
        <v>0</v>
      </c>
      <c r="GM67" s="4">
        <v>0</v>
      </c>
      <c r="GN67" s="4">
        <v>0</v>
      </c>
      <c r="GO67" s="4">
        <v>0</v>
      </c>
      <c r="GP67" s="4">
        <v>0</v>
      </c>
      <c r="GQ67" s="4">
        <v>0</v>
      </c>
      <c r="GR67" s="4">
        <v>0</v>
      </c>
      <c r="GS67" s="4">
        <v>0</v>
      </c>
      <c r="GT67" s="4">
        <v>0</v>
      </c>
      <c r="GU67" s="4">
        <v>0</v>
      </c>
      <c r="GV67" s="4">
        <v>0</v>
      </c>
      <c r="GW67" s="4">
        <v>0</v>
      </c>
      <c r="GX67" s="4">
        <v>0</v>
      </c>
      <c r="GY67" s="4">
        <v>0</v>
      </c>
      <c r="GZ67" s="4">
        <v>0</v>
      </c>
      <c r="HA67" s="4">
        <v>0</v>
      </c>
      <c r="HB67" s="4">
        <v>0</v>
      </c>
      <c r="HC67" s="4">
        <v>0</v>
      </c>
      <c r="HD67" s="4">
        <v>0</v>
      </c>
      <c r="HE67" s="4">
        <v>0</v>
      </c>
      <c r="HF67" s="4">
        <v>0</v>
      </c>
      <c r="HG67" s="4">
        <v>0</v>
      </c>
      <c r="HH67" s="4">
        <v>0</v>
      </c>
      <c r="HI67" s="4">
        <v>0</v>
      </c>
      <c r="HJ67" s="4">
        <v>0</v>
      </c>
      <c r="HK67" s="4">
        <v>0</v>
      </c>
      <c r="HL67" s="4">
        <v>0</v>
      </c>
      <c r="HM67" s="4">
        <v>0</v>
      </c>
      <c r="HN67" s="4">
        <v>0</v>
      </c>
      <c r="HO67" s="4">
        <v>0</v>
      </c>
      <c r="HP67" s="4">
        <v>0</v>
      </c>
      <c r="HQ67" s="4">
        <v>0</v>
      </c>
      <c r="HR67" s="4">
        <v>0</v>
      </c>
      <c r="HS67" s="4">
        <v>0</v>
      </c>
      <c r="HT67" s="4">
        <v>0</v>
      </c>
      <c r="HU67" s="4">
        <v>0</v>
      </c>
      <c r="HV67" s="4">
        <v>0</v>
      </c>
      <c r="HW67" s="4">
        <v>0</v>
      </c>
      <c r="HX67" s="4">
        <v>0</v>
      </c>
      <c r="HY67" s="4">
        <v>0</v>
      </c>
      <c r="HZ67" s="4">
        <v>145</v>
      </c>
      <c r="IA67" s="4">
        <v>145</v>
      </c>
      <c r="IB67" s="4">
        <v>0</v>
      </c>
      <c r="IC67" s="4">
        <v>117.24137931034481</v>
      </c>
      <c r="ID67" s="4">
        <v>117.24137931034481</v>
      </c>
      <c r="IE67" s="4"/>
    </row>
    <row r="68" spans="1:239" s="3" customFormat="1" ht="56.25" x14ac:dyDescent="0.25">
      <c r="A68" s="6">
        <v>47</v>
      </c>
      <c r="B68" s="12" t="s">
        <v>125</v>
      </c>
      <c r="C68" s="10" t="s">
        <v>106</v>
      </c>
      <c r="D68" s="4">
        <v>972</v>
      </c>
      <c r="E68" s="4">
        <v>292</v>
      </c>
      <c r="F68" s="4">
        <v>680</v>
      </c>
      <c r="G68" s="4">
        <v>293</v>
      </c>
      <c r="H68" s="4">
        <v>0</v>
      </c>
      <c r="I68" s="4">
        <v>356</v>
      </c>
      <c r="J68" s="4">
        <v>0</v>
      </c>
      <c r="K68" s="4">
        <v>26</v>
      </c>
      <c r="L68" s="4">
        <v>0</v>
      </c>
      <c r="M68" s="4">
        <v>1</v>
      </c>
      <c r="N68" s="4">
        <v>0</v>
      </c>
      <c r="O68" s="4">
        <v>4</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25</v>
      </c>
      <c r="BM68" s="4">
        <v>236</v>
      </c>
      <c r="BN68" s="4">
        <v>0</v>
      </c>
      <c r="BO68" s="4">
        <v>0</v>
      </c>
      <c r="BP68" s="4">
        <v>0</v>
      </c>
      <c r="BQ68" s="4">
        <v>0</v>
      </c>
      <c r="BR68" s="4">
        <v>0</v>
      </c>
      <c r="BS68" s="4">
        <v>0</v>
      </c>
      <c r="BT68" s="4">
        <v>0</v>
      </c>
      <c r="BU68" s="4">
        <v>0</v>
      </c>
      <c r="BV68" s="4">
        <v>0</v>
      </c>
      <c r="BW68" s="4">
        <v>0</v>
      </c>
      <c r="BX68" s="4">
        <v>0</v>
      </c>
      <c r="BY68" s="4">
        <v>0</v>
      </c>
      <c r="BZ68" s="4">
        <v>0</v>
      </c>
      <c r="CA68" s="4">
        <v>0</v>
      </c>
      <c r="CB68" s="4">
        <v>19</v>
      </c>
      <c r="CC68" s="4">
        <v>0</v>
      </c>
      <c r="CD68" s="4">
        <v>0</v>
      </c>
      <c r="CE68" s="4">
        <v>0</v>
      </c>
      <c r="CF68" s="4">
        <v>0</v>
      </c>
      <c r="CG68" s="4">
        <v>0</v>
      </c>
      <c r="CH68" s="4">
        <v>0</v>
      </c>
      <c r="CI68" s="4">
        <v>0</v>
      </c>
      <c r="CJ68" s="4">
        <v>0</v>
      </c>
      <c r="CK68" s="4">
        <v>0</v>
      </c>
      <c r="CL68" s="4">
        <v>0</v>
      </c>
      <c r="CM68" s="4">
        <v>0</v>
      </c>
      <c r="CN68" s="4">
        <v>0</v>
      </c>
      <c r="CO68" s="4">
        <v>12</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0</v>
      </c>
      <c r="EH68" s="4">
        <v>0</v>
      </c>
      <c r="EI68" s="4">
        <v>0</v>
      </c>
      <c r="EJ68" s="4">
        <v>0</v>
      </c>
      <c r="EK68" s="4">
        <v>0</v>
      </c>
      <c r="EL68" s="4">
        <v>0</v>
      </c>
      <c r="EM68" s="4">
        <v>0</v>
      </c>
      <c r="EN68" s="4">
        <v>0</v>
      </c>
      <c r="EO68" s="4">
        <v>0</v>
      </c>
      <c r="EP68" s="4">
        <v>0</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0</v>
      </c>
      <c r="FO68" s="4">
        <v>0</v>
      </c>
      <c r="FP68" s="4">
        <v>0</v>
      </c>
      <c r="FQ68" s="4">
        <v>0</v>
      </c>
      <c r="FR68" s="4">
        <v>0</v>
      </c>
      <c r="FS68" s="4">
        <v>0</v>
      </c>
      <c r="FT68" s="4">
        <v>0</v>
      </c>
      <c r="FU68" s="4">
        <v>0</v>
      </c>
      <c r="FV68" s="4">
        <v>0</v>
      </c>
      <c r="FW68" s="4">
        <v>0</v>
      </c>
      <c r="FX68" s="4">
        <v>0</v>
      </c>
      <c r="FY68" s="4">
        <v>0</v>
      </c>
      <c r="FZ68" s="4">
        <v>0</v>
      </c>
      <c r="GA68" s="4">
        <v>0</v>
      </c>
      <c r="GB68" s="4">
        <v>0</v>
      </c>
      <c r="GC68" s="4">
        <v>0</v>
      </c>
      <c r="GD68" s="4">
        <v>0</v>
      </c>
      <c r="GE68" s="4">
        <v>0</v>
      </c>
      <c r="GF68" s="4">
        <v>0</v>
      </c>
      <c r="GG68" s="4">
        <v>0</v>
      </c>
      <c r="GH68" s="4">
        <v>0</v>
      </c>
      <c r="GI68" s="4">
        <v>0</v>
      </c>
      <c r="GJ68" s="4">
        <v>0</v>
      </c>
      <c r="GK68" s="4">
        <v>0</v>
      </c>
      <c r="GL68" s="4">
        <v>0</v>
      </c>
      <c r="GM68" s="4">
        <v>0</v>
      </c>
      <c r="GN68" s="4">
        <v>0</v>
      </c>
      <c r="GO68" s="4">
        <v>0</v>
      </c>
      <c r="GP68" s="4">
        <v>0</v>
      </c>
      <c r="GQ68" s="4">
        <v>0</v>
      </c>
      <c r="GR68" s="4">
        <v>0</v>
      </c>
      <c r="GS68" s="4">
        <v>0</v>
      </c>
      <c r="GT68" s="4">
        <v>0</v>
      </c>
      <c r="GU68" s="4">
        <v>0</v>
      </c>
      <c r="GV68" s="4">
        <v>0</v>
      </c>
      <c r="GW68" s="4">
        <v>0</v>
      </c>
      <c r="GX68" s="4">
        <v>0</v>
      </c>
      <c r="GY68" s="4">
        <v>0</v>
      </c>
      <c r="GZ68" s="4">
        <v>0</v>
      </c>
      <c r="HA68" s="4">
        <v>0</v>
      </c>
      <c r="HB68" s="4">
        <v>0</v>
      </c>
      <c r="HC68" s="4">
        <v>0</v>
      </c>
      <c r="HD68" s="4">
        <v>0</v>
      </c>
      <c r="HE68" s="4">
        <v>0</v>
      </c>
      <c r="HF68" s="4">
        <v>75</v>
      </c>
      <c r="HG68" s="4">
        <v>54</v>
      </c>
      <c r="HH68" s="4">
        <v>1</v>
      </c>
      <c r="HI68" s="4">
        <v>0</v>
      </c>
      <c r="HJ68" s="4">
        <v>0</v>
      </c>
      <c r="HK68" s="4">
        <v>0</v>
      </c>
      <c r="HL68" s="4">
        <v>0</v>
      </c>
      <c r="HM68" s="4">
        <v>0</v>
      </c>
      <c r="HN68" s="4">
        <v>0</v>
      </c>
      <c r="HO68" s="4">
        <v>0</v>
      </c>
      <c r="HP68" s="4">
        <v>0</v>
      </c>
      <c r="HQ68" s="4">
        <v>0</v>
      </c>
      <c r="HR68" s="4">
        <v>20</v>
      </c>
      <c r="HS68" s="4">
        <v>0</v>
      </c>
      <c r="HT68" s="4">
        <v>0</v>
      </c>
      <c r="HU68" s="4">
        <v>0</v>
      </c>
      <c r="HV68" s="4">
        <v>0</v>
      </c>
      <c r="HW68" s="4">
        <v>0</v>
      </c>
      <c r="HX68" s="4">
        <v>4</v>
      </c>
      <c r="HY68" s="4">
        <v>31</v>
      </c>
      <c r="HZ68" s="4">
        <v>940</v>
      </c>
      <c r="IA68" s="4">
        <v>260</v>
      </c>
      <c r="IB68" s="4">
        <v>680</v>
      </c>
      <c r="IC68" s="4">
        <v>200</v>
      </c>
      <c r="ID68" s="4"/>
      <c r="IE68" s="4">
        <v>200</v>
      </c>
    </row>
    <row r="69" spans="1:239" s="3" customFormat="1" ht="37.5" x14ac:dyDescent="0.25">
      <c r="A69" s="6" t="s">
        <v>161</v>
      </c>
      <c r="B69" s="12" t="s">
        <v>118</v>
      </c>
      <c r="C69" s="10"/>
      <c r="D69" s="4">
        <v>535</v>
      </c>
      <c r="E69" s="4">
        <v>0</v>
      </c>
      <c r="F69" s="4">
        <v>535</v>
      </c>
      <c r="G69" s="8">
        <v>226</v>
      </c>
      <c r="H69" s="8">
        <v>0</v>
      </c>
      <c r="I69" s="8">
        <v>278</v>
      </c>
      <c r="J69" s="8">
        <v>0</v>
      </c>
      <c r="K69" s="8">
        <v>26</v>
      </c>
      <c r="L69" s="8">
        <v>0</v>
      </c>
      <c r="M69" s="8">
        <v>1</v>
      </c>
      <c r="N69" s="8">
        <v>0</v>
      </c>
      <c r="O69" s="8">
        <v>4</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8">
        <v>0</v>
      </c>
      <c r="BC69" s="8">
        <v>0</v>
      </c>
      <c r="BD69" s="8">
        <v>0</v>
      </c>
      <c r="BE69" s="8">
        <v>0</v>
      </c>
      <c r="BF69" s="8">
        <v>0</v>
      </c>
      <c r="BG69" s="8">
        <v>0</v>
      </c>
      <c r="BH69" s="8">
        <v>0</v>
      </c>
      <c r="BI69" s="8">
        <v>0</v>
      </c>
      <c r="BJ69" s="8">
        <v>0</v>
      </c>
      <c r="BK69" s="8">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0</v>
      </c>
      <c r="FH69" s="4">
        <v>0</v>
      </c>
      <c r="FI69" s="4">
        <v>0</v>
      </c>
      <c r="FJ69" s="4">
        <v>0</v>
      </c>
      <c r="FK69" s="4">
        <v>0</v>
      </c>
      <c r="FL69" s="4">
        <v>0</v>
      </c>
      <c r="FM69" s="4">
        <v>0</v>
      </c>
      <c r="FN69" s="4">
        <v>0</v>
      </c>
      <c r="FO69" s="4">
        <v>0</v>
      </c>
      <c r="FP69" s="4">
        <v>0</v>
      </c>
      <c r="FQ69" s="4">
        <v>0</v>
      </c>
      <c r="FR69" s="4">
        <v>0</v>
      </c>
      <c r="FS69" s="4">
        <v>0</v>
      </c>
      <c r="FT69" s="4">
        <v>0</v>
      </c>
      <c r="FU69" s="4">
        <v>0</v>
      </c>
      <c r="FV69" s="4">
        <v>0</v>
      </c>
      <c r="FW69" s="4">
        <v>0</v>
      </c>
      <c r="FX69" s="4">
        <v>0</v>
      </c>
      <c r="FY69" s="4">
        <v>0</v>
      </c>
      <c r="FZ69" s="4">
        <v>0</v>
      </c>
      <c r="GA69" s="4">
        <v>0</v>
      </c>
      <c r="GB69" s="4">
        <v>0</v>
      </c>
      <c r="GC69" s="4">
        <v>0</v>
      </c>
      <c r="GD69" s="4">
        <v>0</v>
      </c>
      <c r="GE69" s="4">
        <v>0</v>
      </c>
      <c r="GF69" s="4">
        <v>0</v>
      </c>
      <c r="GG69" s="4">
        <v>0</v>
      </c>
      <c r="GH69" s="4">
        <v>0</v>
      </c>
      <c r="GI69" s="4">
        <v>0</v>
      </c>
      <c r="GJ69" s="4">
        <v>0</v>
      </c>
      <c r="GK69" s="4">
        <v>0</v>
      </c>
      <c r="GL69" s="4">
        <v>0</v>
      </c>
      <c r="GM69" s="4">
        <v>0</v>
      </c>
      <c r="GN69" s="4">
        <v>0</v>
      </c>
      <c r="GO69" s="4">
        <v>0</v>
      </c>
      <c r="GP69" s="4">
        <v>0</v>
      </c>
      <c r="GQ69" s="4">
        <v>0</v>
      </c>
      <c r="GR69" s="4">
        <v>0</v>
      </c>
      <c r="GS69" s="4">
        <v>0</v>
      </c>
      <c r="GT69" s="4">
        <v>0</v>
      </c>
      <c r="GU69" s="4">
        <v>0</v>
      </c>
      <c r="GV69" s="4">
        <v>0</v>
      </c>
      <c r="GW69" s="4">
        <v>0</v>
      </c>
      <c r="GX69" s="4">
        <v>0</v>
      </c>
      <c r="GY69" s="4">
        <v>0</v>
      </c>
      <c r="GZ69" s="4">
        <v>0</v>
      </c>
      <c r="HA69" s="4">
        <v>0</v>
      </c>
      <c r="HB69" s="4">
        <v>0</v>
      </c>
      <c r="HC69" s="4">
        <v>0</v>
      </c>
      <c r="HD69" s="4">
        <v>0</v>
      </c>
      <c r="HE69" s="4">
        <v>0</v>
      </c>
      <c r="HF69" s="4">
        <v>50</v>
      </c>
      <c r="HG69" s="8">
        <v>39</v>
      </c>
      <c r="HH69" s="8">
        <v>1</v>
      </c>
      <c r="HI69" s="8">
        <v>0</v>
      </c>
      <c r="HJ69" s="8">
        <v>0</v>
      </c>
      <c r="HK69" s="8">
        <v>0</v>
      </c>
      <c r="HL69" s="8">
        <v>0</v>
      </c>
      <c r="HM69" s="8">
        <v>0</v>
      </c>
      <c r="HN69" s="8">
        <v>0</v>
      </c>
      <c r="HO69" s="8">
        <v>0</v>
      </c>
      <c r="HP69" s="8">
        <v>0</v>
      </c>
      <c r="HQ69" s="8">
        <v>0</v>
      </c>
      <c r="HR69" s="8">
        <v>10</v>
      </c>
      <c r="HS69" s="8">
        <v>0</v>
      </c>
      <c r="HT69" s="8">
        <v>0</v>
      </c>
      <c r="HU69" s="8">
        <v>0</v>
      </c>
      <c r="HV69" s="8">
        <v>0</v>
      </c>
      <c r="HW69" s="8">
        <v>0</v>
      </c>
      <c r="HX69" s="8">
        <v>3</v>
      </c>
      <c r="HY69" s="8">
        <v>22</v>
      </c>
      <c r="HZ69" s="4">
        <v>535</v>
      </c>
      <c r="IA69" s="4">
        <v>0</v>
      </c>
      <c r="IB69" s="4">
        <v>535</v>
      </c>
      <c r="IC69" s="4">
        <v>100</v>
      </c>
      <c r="ID69" s="4"/>
      <c r="IE69" s="4">
        <v>100</v>
      </c>
    </row>
    <row r="70" spans="1:239" s="3" customFormat="1" ht="37.5" x14ac:dyDescent="0.25">
      <c r="A70" s="6" t="s">
        <v>162</v>
      </c>
      <c r="B70" s="12" t="s">
        <v>119</v>
      </c>
      <c r="C70" s="10"/>
      <c r="D70" s="4">
        <v>145</v>
      </c>
      <c r="E70" s="4">
        <v>0</v>
      </c>
      <c r="F70" s="4">
        <v>145</v>
      </c>
      <c r="G70" s="8">
        <v>67</v>
      </c>
      <c r="H70" s="8">
        <v>0</v>
      </c>
      <c r="I70" s="8">
        <v>78</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0</v>
      </c>
      <c r="AF70" s="8">
        <v>0</v>
      </c>
      <c r="AG70" s="8">
        <v>0</v>
      </c>
      <c r="AH70" s="8">
        <v>0</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0</v>
      </c>
      <c r="BA70" s="8">
        <v>0</v>
      </c>
      <c r="BB70" s="8">
        <v>0</v>
      </c>
      <c r="BC70" s="8">
        <v>0</v>
      </c>
      <c r="BD70" s="8">
        <v>0</v>
      </c>
      <c r="BE70" s="8">
        <v>0</v>
      </c>
      <c r="BF70" s="8">
        <v>0</v>
      </c>
      <c r="BG70" s="8">
        <v>0</v>
      </c>
      <c r="BH70" s="8">
        <v>0</v>
      </c>
      <c r="BI70" s="8">
        <v>0</v>
      </c>
      <c r="BJ70" s="8">
        <v>0</v>
      </c>
      <c r="BK70" s="8">
        <v>0</v>
      </c>
      <c r="BL70" s="4">
        <v>0</v>
      </c>
      <c r="BM70" s="4">
        <v>0</v>
      </c>
      <c r="BN70" s="4">
        <v>0</v>
      </c>
      <c r="BO70" s="4">
        <v>0</v>
      </c>
      <c r="BP70" s="4">
        <v>0</v>
      </c>
      <c r="BQ70" s="4">
        <v>0</v>
      </c>
      <c r="BR70" s="4">
        <v>0</v>
      </c>
      <c r="BS70" s="4">
        <v>0</v>
      </c>
      <c r="BT70" s="4">
        <v>0</v>
      </c>
      <c r="BU70" s="4">
        <v>0</v>
      </c>
      <c r="BV70" s="4">
        <v>0</v>
      </c>
      <c r="BW70" s="4">
        <v>0</v>
      </c>
      <c r="BX70" s="4">
        <v>0</v>
      </c>
      <c r="BY70" s="4">
        <v>0</v>
      </c>
      <c r="BZ70" s="4">
        <v>0</v>
      </c>
      <c r="CA70" s="4">
        <v>0</v>
      </c>
      <c r="CB70" s="4">
        <v>0</v>
      </c>
      <c r="CC70" s="4">
        <v>0</v>
      </c>
      <c r="CD70" s="4">
        <v>0</v>
      </c>
      <c r="CE70" s="4">
        <v>0</v>
      </c>
      <c r="CF70" s="4">
        <v>0</v>
      </c>
      <c r="CG70" s="4">
        <v>0</v>
      </c>
      <c r="CH70" s="4">
        <v>0</v>
      </c>
      <c r="CI70" s="4">
        <v>0</v>
      </c>
      <c r="CJ70" s="4">
        <v>0</v>
      </c>
      <c r="CK70" s="4">
        <v>0</v>
      </c>
      <c r="CL70" s="4">
        <v>0</v>
      </c>
      <c r="CM70" s="4">
        <v>0</v>
      </c>
      <c r="CN70" s="4">
        <v>0</v>
      </c>
      <c r="CO70" s="4">
        <v>0</v>
      </c>
      <c r="CP70" s="4">
        <v>0</v>
      </c>
      <c r="CQ70" s="4">
        <v>0</v>
      </c>
      <c r="CR70" s="4">
        <v>0</v>
      </c>
      <c r="CS70" s="4">
        <v>0</v>
      </c>
      <c r="CT70" s="4">
        <v>0</v>
      </c>
      <c r="CU70" s="4">
        <v>0</v>
      </c>
      <c r="CV70" s="4">
        <v>0</v>
      </c>
      <c r="CW70" s="4">
        <v>0</v>
      </c>
      <c r="CX70" s="4">
        <v>0</v>
      </c>
      <c r="CY70" s="4">
        <v>0</v>
      </c>
      <c r="CZ70" s="4">
        <v>0</v>
      </c>
      <c r="DA70" s="4">
        <v>0</v>
      </c>
      <c r="DB70" s="4">
        <v>0</v>
      </c>
      <c r="DC70" s="4">
        <v>0</v>
      </c>
      <c r="DD70" s="4">
        <v>0</v>
      </c>
      <c r="DE70" s="4">
        <v>0</v>
      </c>
      <c r="DF70" s="4">
        <v>0</v>
      </c>
      <c r="DG70" s="4">
        <v>0</v>
      </c>
      <c r="DH70" s="4">
        <v>0</v>
      </c>
      <c r="DI70" s="4">
        <v>0</v>
      </c>
      <c r="DJ70" s="4">
        <v>0</v>
      </c>
      <c r="DK70" s="4">
        <v>0</v>
      </c>
      <c r="DL70" s="4">
        <v>0</v>
      </c>
      <c r="DM70" s="4">
        <v>0</v>
      </c>
      <c r="DN70" s="4">
        <v>0</v>
      </c>
      <c r="DO70" s="4">
        <v>0</v>
      </c>
      <c r="DP70" s="4">
        <v>0</v>
      </c>
      <c r="DQ70" s="4">
        <v>0</v>
      </c>
      <c r="DR70" s="4">
        <v>0</v>
      </c>
      <c r="DS70" s="4">
        <v>0</v>
      </c>
      <c r="DT70" s="4">
        <v>0</v>
      </c>
      <c r="DU70" s="4">
        <v>0</v>
      </c>
      <c r="DV70" s="4">
        <v>0</v>
      </c>
      <c r="DW70" s="4">
        <v>0</v>
      </c>
      <c r="DX70" s="4">
        <v>0</v>
      </c>
      <c r="DY70" s="4">
        <v>0</v>
      </c>
      <c r="DZ70" s="4">
        <v>0</v>
      </c>
      <c r="EA70" s="4">
        <v>0</v>
      </c>
      <c r="EB70" s="4">
        <v>0</v>
      </c>
      <c r="EC70" s="4">
        <v>0</v>
      </c>
      <c r="ED70" s="4">
        <v>0</v>
      </c>
      <c r="EE70" s="4">
        <v>0</v>
      </c>
      <c r="EF70" s="4">
        <v>0</v>
      </c>
      <c r="EG70" s="4">
        <v>0</v>
      </c>
      <c r="EH70" s="4">
        <v>0</v>
      </c>
      <c r="EI70" s="4">
        <v>0</v>
      </c>
      <c r="EJ70" s="4">
        <v>0</v>
      </c>
      <c r="EK70" s="4">
        <v>0</v>
      </c>
      <c r="EL70" s="4">
        <v>0</v>
      </c>
      <c r="EM70" s="4">
        <v>0</v>
      </c>
      <c r="EN70" s="4">
        <v>0</v>
      </c>
      <c r="EO70" s="4">
        <v>0</v>
      </c>
      <c r="EP70" s="4">
        <v>0</v>
      </c>
      <c r="EQ70" s="4">
        <v>0</v>
      </c>
      <c r="ER70" s="4">
        <v>0</v>
      </c>
      <c r="ES70" s="4">
        <v>0</v>
      </c>
      <c r="ET70" s="4">
        <v>0</v>
      </c>
      <c r="EU70" s="4">
        <v>0</v>
      </c>
      <c r="EV70" s="4">
        <v>0</v>
      </c>
      <c r="EW70" s="4">
        <v>0</v>
      </c>
      <c r="EX70" s="4">
        <v>0</v>
      </c>
      <c r="EY70" s="4">
        <v>0</v>
      </c>
      <c r="EZ70" s="4">
        <v>0</v>
      </c>
      <c r="FA70" s="4">
        <v>0</v>
      </c>
      <c r="FB70" s="4">
        <v>0</v>
      </c>
      <c r="FC70" s="4">
        <v>0</v>
      </c>
      <c r="FD70" s="4">
        <v>0</v>
      </c>
      <c r="FE70" s="4">
        <v>0</v>
      </c>
      <c r="FF70" s="4">
        <v>0</v>
      </c>
      <c r="FG70" s="4">
        <v>0</v>
      </c>
      <c r="FH70" s="4">
        <v>0</v>
      </c>
      <c r="FI70" s="4">
        <v>0</v>
      </c>
      <c r="FJ70" s="4">
        <v>0</v>
      </c>
      <c r="FK70" s="4">
        <v>0</v>
      </c>
      <c r="FL70" s="4">
        <v>0</v>
      </c>
      <c r="FM70" s="4">
        <v>0</v>
      </c>
      <c r="FN70" s="4">
        <v>0</v>
      </c>
      <c r="FO70" s="4">
        <v>0</v>
      </c>
      <c r="FP70" s="4">
        <v>0</v>
      </c>
      <c r="FQ70" s="4">
        <v>0</v>
      </c>
      <c r="FR70" s="4">
        <v>0</v>
      </c>
      <c r="FS70" s="4">
        <v>0</v>
      </c>
      <c r="FT70" s="4">
        <v>0</v>
      </c>
      <c r="FU70" s="4">
        <v>0</v>
      </c>
      <c r="FV70" s="4">
        <v>0</v>
      </c>
      <c r="FW70" s="4">
        <v>0</v>
      </c>
      <c r="FX70" s="4">
        <v>0</v>
      </c>
      <c r="FY70" s="4">
        <v>0</v>
      </c>
      <c r="FZ70" s="4">
        <v>0</v>
      </c>
      <c r="GA70" s="4">
        <v>0</v>
      </c>
      <c r="GB70" s="4">
        <v>0</v>
      </c>
      <c r="GC70" s="4">
        <v>0</v>
      </c>
      <c r="GD70" s="4">
        <v>0</v>
      </c>
      <c r="GE70" s="4">
        <v>0</v>
      </c>
      <c r="GF70" s="4">
        <v>0</v>
      </c>
      <c r="GG70" s="4">
        <v>0</v>
      </c>
      <c r="GH70" s="4">
        <v>0</v>
      </c>
      <c r="GI70" s="4">
        <v>0</v>
      </c>
      <c r="GJ70" s="4">
        <v>0</v>
      </c>
      <c r="GK70" s="4">
        <v>0</v>
      </c>
      <c r="GL70" s="4">
        <v>0</v>
      </c>
      <c r="GM70" s="4">
        <v>0</v>
      </c>
      <c r="GN70" s="4">
        <v>0</v>
      </c>
      <c r="GO70" s="4">
        <v>0</v>
      </c>
      <c r="GP70" s="4">
        <v>0</v>
      </c>
      <c r="GQ70" s="4">
        <v>0</v>
      </c>
      <c r="GR70" s="4">
        <v>0</v>
      </c>
      <c r="GS70" s="4">
        <v>0</v>
      </c>
      <c r="GT70" s="4">
        <v>0</v>
      </c>
      <c r="GU70" s="4">
        <v>0</v>
      </c>
      <c r="GV70" s="4">
        <v>0</v>
      </c>
      <c r="GW70" s="4">
        <v>0</v>
      </c>
      <c r="GX70" s="4">
        <v>0</v>
      </c>
      <c r="GY70" s="4">
        <v>0</v>
      </c>
      <c r="GZ70" s="4">
        <v>0</v>
      </c>
      <c r="HA70" s="4">
        <v>0</v>
      </c>
      <c r="HB70" s="4">
        <v>0</v>
      </c>
      <c r="HC70" s="4">
        <v>0</v>
      </c>
      <c r="HD70" s="4">
        <v>0</v>
      </c>
      <c r="HE70" s="4">
        <v>0</v>
      </c>
      <c r="HF70" s="4">
        <v>25</v>
      </c>
      <c r="HG70" s="8">
        <v>15</v>
      </c>
      <c r="HH70" s="8">
        <v>0</v>
      </c>
      <c r="HI70" s="8">
        <v>0</v>
      </c>
      <c r="HJ70" s="8">
        <v>0</v>
      </c>
      <c r="HK70" s="8">
        <v>0</v>
      </c>
      <c r="HL70" s="8">
        <v>0</v>
      </c>
      <c r="HM70" s="8">
        <v>0</v>
      </c>
      <c r="HN70" s="8">
        <v>0</v>
      </c>
      <c r="HO70" s="8">
        <v>0</v>
      </c>
      <c r="HP70" s="8">
        <v>0</v>
      </c>
      <c r="HQ70" s="8">
        <v>0</v>
      </c>
      <c r="HR70" s="8">
        <v>10</v>
      </c>
      <c r="HS70" s="8">
        <v>0</v>
      </c>
      <c r="HT70" s="8">
        <v>0</v>
      </c>
      <c r="HU70" s="8">
        <v>0</v>
      </c>
      <c r="HV70" s="8">
        <v>0</v>
      </c>
      <c r="HW70" s="8">
        <v>0</v>
      </c>
      <c r="HX70" s="8">
        <v>1</v>
      </c>
      <c r="HY70" s="8">
        <v>9</v>
      </c>
      <c r="HZ70" s="4">
        <v>145</v>
      </c>
      <c r="IA70" s="4">
        <v>0</v>
      </c>
      <c r="IB70" s="4">
        <v>145</v>
      </c>
      <c r="IC70" s="4">
        <v>100</v>
      </c>
      <c r="ID70" s="4"/>
      <c r="IE70" s="4">
        <v>100</v>
      </c>
    </row>
    <row r="71" spans="1:239" ht="40.9" customHeight="1" x14ac:dyDescent="0.25">
      <c r="A71" s="6" t="s">
        <v>163</v>
      </c>
      <c r="B71" s="12" t="s">
        <v>120</v>
      </c>
      <c r="C71" s="10"/>
      <c r="D71" s="4">
        <v>124</v>
      </c>
      <c r="E71" s="4">
        <v>124</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124</v>
      </c>
      <c r="BN71" s="4">
        <v>0</v>
      </c>
      <c r="BO71" s="4">
        <v>0</v>
      </c>
      <c r="BP71" s="4">
        <v>0</v>
      </c>
      <c r="BQ71" s="4">
        <v>0</v>
      </c>
      <c r="BR71" s="4">
        <v>0</v>
      </c>
      <c r="BS71" s="4">
        <v>0</v>
      </c>
      <c r="BT71" s="4">
        <v>0</v>
      </c>
      <c r="BU71" s="4">
        <v>0</v>
      </c>
      <c r="BV71" s="4">
        <v>0</v>
      </c>
      <c r="BW71" s="4">
        <v>0</v>
      </c>
      <c r="BX71" s="4">
        <v>0</v>
      </c>
      <c r="BY71" s="4">
        <v>0</v>
      </c>
      <c r="BZ71" s="4">
        <v>0</v>
      </c>
      <c r="CA71" s="4">
        <v>0</v>
      </c>
      <c r="CB71" s="4">
        <v>0</v>
      </c>
      <c r="CC71" s="4">
        <v>0</v>
      </c>
      <c r="CD71" s="4">
        <v>0</v>
      </c>
      <c r="CE71" s="4">
        <v>0</v>
      </c>
      <c r="CF71" s="4">
        <v>0</v>
      </c>
      <c r="CG71" s="4">
        <v>0</v>
      </c>
      <c r="CH71" s="4">
        <v>0</v>
      </c>
      <c r="CI71" s="4">
        <v>0</v>
      </c>
      <c r="CJ71" s="4">
        <v>0</v>
      </c>
      <c r="CK71" s="4">
        <v>0</v>
      </c>
      <c r="CL71" s="4">
        <v>0</v>
      </c>
      <c r="CM71" s="4">
        <v>0</v>
      </c>
      <c r="CN71" s="4">
        <v>0</v>
      </c>
      <c r="CO71" s="4">
        <v>0</v>
      </c>
      <c r="CP71" s="4">
        <v>0</v>
      </c>
      <c r="CQ71" s="4">
        <v>0</v>
      </c>
      <c r="CR71" s="4">
        <v>0</v>
      </c>
      <c r="CS71" s="4">
        <v>0</v>
      </c>
      <c r="CT71" s="4">
        <v>0</v>
      </c>
      <c r="CU71" s="4">
        <v>0</v>
      </c>
      <c r="CV71" s="4">
        <v>0</v>
      </c>
      <c r="CW71" s="4">
        <v>0</v>
      </c>
      <c r="CX71" s="4">
        <v>0</v>
      </c>
      <c r="CY71" s="4">
        <v>0</v>
      </c>
      <c r="CZ71" s="4">
        <v>0</v>
      </c>
      <c r="DA71" s="4">
        <v>0</v>
      </c>
      <c r="DB71" s="4">
        <v>0</v>
      </c>
      <c r="DC71" s="4">
        <v>0</v>
      </c>
      <c r="DD71" s="4">
        <v>0</v>
      </c>
      <c r="DE71" s="4">
        <v>0</v>
      </c>
      <c r="DF71" s="4">
        <v>0</v>
      </c>
      <c r="DG71" s="4">
        <v>0</v>
      </c>
      <c r="DH71" s="4">
        <v>0</v>
      </c>
      <c r="DI71" s="4">
        <v>0</v>
      </c>
      <c r="DJ71" s="4">
        <v>0</v>
      </c>
      <c r="DK71" s="4">
        <v>0</v>
      </c>
      <c r="DL71" s="4">
        <v>0</v>
      </c>
      <c r="DM71" s="4">
        <v>0</v>
      </c>
      <c r="DN71" s="4">
        <v>0</v>
      </c>
      <c r="DO71" s="4">
        <v>0</v>
      </c>
      <c r="DP71" s="4">
        <v>0</v>
      </c>
      <c r="DQ71" s="4">
        <v>0</v>
      </c>
      <c r="DR71" s="4">
        <v>0</v>
      </c>
      <c r="DS71" s="4">
        <v>0</v>
      </c>
      <c r="DT71" s="4">
        <v>0</v>
      </c>
      <c r="DU71" s="4">
        <v>0</v>
      </c>
      <c r="DV71" s="4">
        <v>0</v>
      </c>
      <c r="DW71" s="4">
        <v>0</v>
      </c>
      <c r="DX71" s="4">
        <v>0</v>
      </c>
      <c r="DY71" s="4">
        <v>0</v>
      </c>
      <c r="DZ71" s="4">
        <v>0</v>
      </c>
      <c r="EA71" s="4">
        <v>0</v>
      </c>
      <c r="EB71" s="4">
        <v>0</v>
      </c>
      <c r="EC71" s="4">
        <v>0</v>
      </c>
      <c r="ED71" s="4">
        <v>0</v>
      </c>
      <c r="EE71" s="4">
        <v>0</v>
      </c>
      <c r="EF71" s="4">
        <v>0</v>
      </c>
      <c r="EG71" s="4">
        <v>0</v>
      </c>
      <c r="EH71" s="4">
        <v>0</v>
      </c>
      <c r="EI71" s="4">
        <v>0</v>
      </c>
      <c r="EJ71" s="4">
        <v>0</v>
      </c>
      <c r="EK71" s="4">
        <v>0</v>
      </c>
      <c r="EL71" s="4">
        <v>0</v>
      </c>
      <c r="EM71" s="4">
        <v>0</v>
      </c>
      <c r="EN71" s="4">
        <v>0</v>
      </c>
      <c r="EO71" s="4">
        <v>0</v>
      </c>
      <c r="EP71" s="4">
        <v>0</v>
      </c>
      <c r="EQ71" s="4">
        <v>0</v>
      </c>
      <c r="ER71" s="4">
        <v>0</v>
      </c>
      <c r="ES71" s="4">
        <v>0</v>
      </c>
      <c r="ET71" s="4">
        <v>0</v>
      </c>
      <c r="EU71" s="4">
        <v>0</v>
      </c>
      <c r="EV71" s="4">
        <v>0</v>
      </c>
      <c r="EW71" s="4">
        <v>0</v>
      </c>
      <c r="EX71" s="4">
        <v>0</v>
      </c>
      <c r="EY71" s="4">
        <v>0</v>
      </c>
      <c r="EZ71" s="4">
        <v>0</v>
      </c>
      <c r="FA71" s="4">
        <v>0</v>
      </c>
      <c r="FB71" s="4">
        <v>0</v>
      </c>
      <c r="FC71" s="4">
        <v>0</v>
      </c>
      <c r="FD71" s="4">
        <v>0</v>
      </c>
      <c r="FE71" s="4">
        <v>0</v>
      </c>
      <c r="FF71" s="4">
        <v>0</v>
      </c>
      <c r="FG71" s="4">
        <v>0</v>
      </c>
      <c r="FH71" s="4">
        <v>0</v>
      </c>
      <c r="FI71" s="4">
        <v>0</v>
      </c>
      <c r="FJ71" s="4">
        <v>0</v>
      </c>
      <c r="FK71" s="4">
        <v>0</v>
      </c>
      <c r="FL71" s="4">
        <v>0</v>
      </c>
      <c r="FM71" s="4">
        <v>0</v>
      </c>
      <c r="FN71" s="4">
        <v>0</v>
      </c>
      <c r="FO71" s="4">
        <v>0</v>
      </c>
      <c r="FP71" s="4">
        <v>0</v>
      </c>
      <c r="FQ71" s="4">
        <v>0</v>
      </c>
      <c r="FR71" s="4">
        <v>0</v>
      </c>
      <c r="FS71" s="4">
        <v>0</v>
      </c>
      <c r="FT71" s="4">
        <v>0</v>
      </c>
      <c r="FU71" s="4">
        <v>0</v>
      </c>
      <c r="FV71" s="4">
        <v>0</v>
      </c>
      <c r="FW71" s="4">
        <v>0</v>
      </c>
      <c r="FX71" s="4">
        <v>0</v>
      </c>
      <c r="FY71" s="4">
        <v>0</v>
      </c>
      <c r="FZ71" s="4">
        <v>0</v>
      </c>
      <c r="GA71" s="4">
        <v>0</v>
      </c>
      <c r="GB71" s="4">
        <v>0</v>
      </c>
      <c r="GC71" s="4">
        <v>0</v>
      </c>
      <c r="GD71" s="4">
        <v>0</v>
      </c>
      <c r="GE71" s="4">
        <v>0</v>
      </c>
      <c r="GF71" s="4">
        <v>0</v>
      </c>
      <c r="GG71" s="4">
        <v>0</v>
      </c>
      <c r="GH71" s="4">
        <v>0</v>
      </c>
      <c r="GI71" s="4">
        <v>0</v>
      </c>
      <c r="GJ71" s="4">
        <v>0</v>
      </c>
      <c r="GK71" s="4">
        <v>0</v>
      </c>
      <c r="GL71" s="4">
        <v>0</v>
      </c>
      <c r="GM71" s="4">
        <v>0</v>
      </c>
      <c r="GN71" s="4">
        <v>0</v>
      </c>
      <c r="GO71" s="4">
        <v>0</v>
      </c>
      <c r="GP71" s="4">
        <v>0</v>
      </c>
      <c r="GQ71" s="4">
        <v>0</v>
      </c>
      <c r="GR71" s="4">
        <v>0</v>
      </c>
      <c r="GS71" s="4">
        <v>0</v>
      </c>
      <c r="GT71" s="4">
        <v>0</v>
      </c>
      <c r="GU71" s="4">
        <v>0</v>
      </c>
      <c r="GV71" s="4">
        <v>0</v>
      </c>
      <c r="GW71" s="4">
        <v>0</v>
      </c>
      <c r="GX71" s="4">
        <v>0</v>
      </c>
      <c r="GY71" s="4">
        <v>0</v>
      </c>
      <c r="GZ71" s="4">
        <v>0</v>
      </c>
      <c r="HA71" s="4">
        <v>0</v>
      </c>
      <c r="HB71" s="4">
        <v>0</v>
      </c>
      <c r="HC71" s="4">
        <v>0</v>
      </c>
      <c r="HD71" s="4">
        <v>0</v>
      </c>
      <c r="HE71" s="4">
        <v>0</v>
      </c>
      <c r="HF71" s="4">
        <v>0</v>
      </c>
      <c r="HG71" s="4">
        <v>0</v>
      </c>
      <c r="HH71" s="4">
        <v>0</v>
      </c>
      <c r="HI71" s="4">
        <v>0</v>
      </c>
      <c r="HJ71" s="4">
        <v>0</v>
      </c>
      <c r="HK71" s="4">
        <v>0</v>
      </c>
      <c r="HL71" s="4">
        <v>0</v>
      </c>
      <c r="HM71" s="4">
        <v>0</v>
      </c>
      <c r="HN71" s="4">
        <v>0</v>
      </c>
      <c r="HO71" s="4">
        <v>0</v>
      </c>
      <c r="HP71" s="4">
        <v>0</v>
      </c>
      <c r="HQ71" s="4">
        <v>0</v>
      </c>
      <c r="HR71" s="4">
        <v>0</v>
      </c>
      <c r="HS71" s="4">
        <v>0</v>
      </c>
      <c r="HT71" s="4">
        <v>0</v>
      </c>
      <c r="HU71" s="4">
        <v>0</v>
      </c>
      <c r="HV71" s="4">
        <v>0</v>
      </c>
      <c r="HW71" s="4">
        <v>0</v>
      </c>
      <c r="HX71" s="4">
        <v>0</v>
      </c>
      <c r="HY71" s="4">
        <v>0</v>
      </c>
      <c r="HZ71" s="4">
        <v>115</v>
      </c>
      <c r="IA71" s="4">
        <v>115</v>
      </c>
      <c r="IB71" s="4">
        <v>0</v>
      </c>
      <c r="IC71" s="4">
        <v>107.82608695652173</v>
      </c>
      <c r="ID71" s="4">
        <v>107.82608695652173</v>
      </c>
      <c r="IE71" s="4"/>
    </row>
    <row r="72" spans="1:239" ht="40.9" customHeight="1" x14ac:dyDescent="0.25">
      <c r="A72" s="6" t="s">
        <v>164</v>
      </c>
      <c r="B72" s="12" t="s">
        <v>121</v>
      </c>
      <c r="C72" s="10"/>
      <c r="D72" s="4">
        <v>168</v>
      </c>
      <c r="E72" s="4">
        <v>168</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25</v>
      </c>
      <c r="BM72" s="4">
        <v>112</v>
      </c>
      <c r="BN72" s="4">
        <v>0</v>
      </c>
      <c r="BO72" s="4">
        <v>0</v>
      </c>
      <c r="BP72" s="4">
        <v>0</v>
      </c>
      <c r="BQ72" s="4">
        <v>0</v>
      </c>
      <c r="BR72" s="4">
        <v>0</v>
      </c>
      <c r="BS72" s="4">
        <v>0</v>
      </c>
      <c r="BT72" s="4">
        <v>0</v>
      </c>
      <c r="BU72" s="4">
        <v>0</v>
      </c>
      <c r="BV72" s="4">
        <v>0</v>
      </c>
      <c r="BW72" s="4">
        <v>0</v>
      </c>
      <c r="BX72" s="4">
        <v>0</v>
      </c>
      <c r="BY72" s="4">
        <v>0</v>
      </c>
      <c r="BZ72" s="4">
        <v>0</v>
      </c>
      <c r="CA72" s="4">
        <v>0</v>
      </c>
      <c r="CB72" s="4">
        <v>19</v>
      </c>
      <c r="CC72" s="4">
        <v>0</v>
      </c>
      <c r="CD72" s="4">
        <v>0</v>
      </c>
      <c r="CE72" s="4">
        <v>0</v>
      </c>
      <c r="CF72" s="4">
        <v>0</v>
      </c>
      <c r="CG72" s="4">
        <v>0</v>
      </c>
      <c r="CH72" s="4">
        <v>0</v>
      </c>
      <c r="CI72" s="4">
        <v>0</v>
      </c>
      <c r="CJ72" s="4">
        <v>0</v>
      </c>
      <c r="CK72" s="4">
        <v>0</v>
      </c>
      <c r="CL72" s="4">
        <v>0</v>
      </c>
      <c r="CM72" s="4">
        <v>0</v>
      </c>
      <c r="CN72" s="4">
        <v>0</v>
      </c>
      <c r="CO72" s="4">
        <v>12</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4">
        <v>0</v>
      </c>
      <c r="DS72" s="4">
        <v>0</v>
      </c>
      <c r="DT72" s="4">
        <v>0</v>
      </c>
      <c r="DU72" s="4">
        <v>0</v>
      </c>
      <c r="DV72" s="4">
        <v>0</v>
      </c>
      <c r="DW72" s="4">
        <v>0</v>
      </c>
      <c r="DX72" s="4">
        <v>0</v>
      </c>
      <c r="DY72" s="4">
        <v>0</v>
      </c>
      <c r="DZ72" s="4">
        <v>0</v>
      </c>
      <c r="EA72" s="4">
        <v>0</v>
      </c>
      <c r="EB72" s="4">
        <v>0</v>
      </c>
      <c r="EC72" s="4">
        <v>0</v>
      </c>
      <c r="ED72" s="4">
        <v>0</v>
      </c>
      <c r="EE72" s="4">
        <v>0</v>
      </c>
      <c r="EF72" s="4">
        <v>0</v>
      </c>
      <c r="EG72" s="4">
        <v>0</v>
      </c>
      <c r="EH72" s="4">
        <v>0</v>
      </c>
      <c r="EI72" s="4">
        <v>0</v>
      </c>
      <c r="EJ72" s="4">
        <v>0</v>
      </c>
      <c r="EK72" s="4">
        <v>0</v>
      </c>
      <c r="EL72" s="4">
        <v>0</v>
      </c>
      <c r="EM72" s="4">
        <v>0</v>
      </c>
      <c r="EN72" s="4">
        <v>0</v>
      </c>
      <c r="EO72" s="4">
        <v>0</v>
      </c>
      <c r="EP72" s="4">
        <v>0</v>
      </c>
      <c r="EQ72" s="4">
        <v>0</v>
      </c>
      <c r="ER72" s="4">
        <v>0</v>
      </c>
      <c r="ES72" s="4">
        <v>0</v>
      </c>
      <c r="ET72" s="4">
        <v>0</v>
      </c>
      <c r="EU72" s="4">
        <v>0</v>
      </c>
      <c r="EV72" s="4">
        <v>0</v>
      </c>
      <c r="EW72" s="4">
        <v>0</v>
      </c>
      <c r="EX72" s="4">
        <v>0</v>
      </c>
      <c r="EY72" s="4">
        <v>0</v>
      </c>
      <c r="EZ72" s="4">
        <v>0</v>
      </c>
      <c r="FA72" s="4">
        <v>0</v>
      </c>
      <c r="FB72" s="4">
        <v>0</v>
      </c>
      <c r="FC72" s="4">
        <v>0</v>
      </c>
      <c r="FD72" s="4">
        <v>0</v>
      </c>
      <c r="FE72" s="4">
        <v>0</v>
      </c>
      <c r="FF72" s="4">
        <v>0</v>
      </c>
      <c r="FG72" s="4">
        <v>0</v>
      </c>
      <c r="FH72" s="4">
        <v>0</v>
      </c>
      <c r="FI72" s="4">
        <v>0</v>
      </c>
      <c r="FJ72" s="4">
        <v>0</v>
      </c>
      <c r="FK72" s="4">
        <v>0</v>
      </c>
      <c r="FL72" s="4">
        <v>0</v>
      </c>
      <c r="FM72" s="4">
        <v>0</v>
      </c>
      <c r="FN72" s="4">
        <v>0</v>
      </c>
      <c r="FO72" s="4">
        <v>0</v>
      </c>
      <c r="FP72" s="4">
        <v>0</v>
      </c>
      <c r="FQ72" s="4">
        <v>0</v>
      </c>
      <c r="FR72" s="4">
        <v>0</v>
      </c>
      <c r="FS72" s="4">
        <v>0</v>
      </c>
      <c r="FT72" s="4">
        <v>0</v>
      </c>
      <c r="FU72" s="4">
        <v>0</v>
      </c>
      <c r="FV72" s="4">
        <v>0</v>
      </c>
      <c r="FW72" s="4">
        <v>0</v>
      </c>
      <c r="FX72" s="4">
        <v>0</v>
      </c>
      <c r="FY72" s="4">
        <v>0</v>
      </c>
      <c r="FZ72" s="4">
        <v>0</v>
      </c>
      <c r="GA72" s="4">
        <v>0</v>
      </c>
      <c r="GB72" s="4">
        <v>0</v>
      </c>
      <c r="GC72" s="4">
        <v>0</v>
      </c>
      <c r="GD72" s="4">
        <v>0</v>
      </c>
      <c r="GE72" s="4">
        <v>0</v>
      </c>
      <c r="GF72" s="4">
        <v>0</v>
      </c>
      <c r="GG72" s="4">
        <v>0</v>
      </c>
      <c r="GH72" s="4">
        <v>0</v>
      </c>
      <c r="GI72" s="4">
        <v>0</v>
      </c>
      <c r="GJ72" s="4">
        <v>0</v>
      </c>
      <c r="GK72" s="4">
        <v>0</v>
      </c>
      <c r="GL72" s="4">
        <v>0</v>
      </c>
      <c r="GM72" s="4">
        <v>0</v>
      </c>
      <c r="GN72" s="4">
        <v>0</v>
      </c>
      <c r="GO72" s="4">
        <v>0</v>
      </c>
      <c r="GP72" s="4">
        <v>0</v>
      </c>
      <c r="GQ72" s="4">
        <v>0</v>
      </c>
      <c r="GR72" s="4">
        <v>0</v>
      </c>
      <c r="GS72" s="4">
        <v>0</v>
      </c>
      <c r="GT72" s="4">
        <v>0</v>
      </c>
      <c r="GU72" s="4">
        <v>0</v>
      </c>
      <c r="GV72" s="4">
        <v>0</v>
      </c>
      <c r="GW72" s="4">
        <v>0</v>
      </c>
      <c r="GX72" s="4">
        <v>0</v>
      </c>
      <c r="GY72" s="4">
        <v>0</v>
      </c>
      <c r="GZ72" s="4">
        <v>0</v>
      </c>
      <c r="HA72" s="4">
        <v>0</v>
      </c>
      <c r="HB72" s="4">
        <v>0</v>
      </c>
      <c r="HC72" s="4">
        <v>0</v>
      </c>
      <c r="HD72" s="4">
        <v>0</v>
      </c>
      <c r="HE72" s="4">
        <v>0</v>
      </c>
      <c r="HF72" s="4">
        <v>0</v>
      </c>
      <c r="HG72" s="4">
        <v>0</v>
      </c>
      <c r="HH72" s="4">
        <v>0</v>
      </c>
      <c r="HI72" s="4">
        <v>0</v>
      </c>
      <c r="HJ72" s="4">
        <v>0</v>
      </c>
      <c r="HK72" s="4">
        <v>0</v>
      </c>
      <c r="HL72" s="4">
        <v>0</v>
      </c>
      <c r="HM72" s="4">
        <v>0</v>
      </c>
      <c r="HN72" s="4">
        <v>0</v>
      </c>
      <c r="HO72" s="4">
        <v>0</v>
      </c>
      <c r="HP72" s="4">
        <v>0</v>
      </c>
      <c r="HQ72" s="4">
        <v>0</v>
      </c>
      <c r="HR72" s="4">
        <v>0</v>
      </c>
      <c r="HS72" s="4">
        <v>0</v>
      </c>
      <c r="HT72" s="4">
        <v>0</v>
      </c>
      <c r="HU72" s="4">
        <v>0</v>
      </c>
      <c r="HV72" s="4">
        <v>0</v>
      </c>
      <c r="HW72" s="4">
        <v>0</v>
      </c>
      <c r="HX72" s="4">
        <v>0</v>
      </c>
      <c r="HY72" s="4">
        <v>0</v>
      </c>
      <c r="HZ72" s="4">
        <v>145</v>
      </c>
      <c r="IA72" s="4">
        <v>145</v>
      </c>
      <c r="IB72" s="4">
        <v>0</v>
      </c>
      <c r="IC72" s="4">
        <v>115.86206896551725</v>
      </c>
      <c r="ID72" s="4">
        <v>115.86206896551725</v>
      </c>
      <c r="IE72" s="4"/>
    </row>
    <row r="73" spans="1:239" s="3" customFormat="1" ht="37.5" x14ac:dyDescent="0.25">
      <c r="A73" s="6">
        <v>48</v>
      </c>
      <c r="B73" s="12" t="s">
        <v>124</v>
      </c>
      <c r="C73" s="10" t="s">
        <v>106</v>
      </c>
      <c r="D73" s="4">
        <v>546</v>
      </c>
      <c r="E73" s="4">
        <v>125</v>
      </c>
      <c r="F73" s="4">
        <v>421</v>
      </c>
      <c r="G73" s="4">
        <v>196</v>
      </c>
      <c r="H73" s="4">
        <v>0</v>
      </c>
      <c r="I73" s="4">
        <v>207</v>
      </c>
      <c r="J73" s="4">
        <v>0</v>
      </c>
      <c r="K73" s="4">
        <v>16</v>
      </c>
      <c r="L73" s="4">
        <v>0</v>
      </c>
      <c r="M73" s="4">
        <v>0</v>
      </c>
      <c r="N73" s="4">
        <v>0</v>
      </c>
      <c r="O73" s="4">
        <v>1</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1</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25</v>
      </c>
      <c r="BM73" s="4">
        <v>67</v>
      </c>
      <c r="BN73" s="4">
        <v>0</v>
      </c>
      <c r="BO73" s="4">
        <v>0</v>
      </c>
      <c r="BP73" s="4">
        <v>0</v>
      </c>
      <c r="BQ73" s="4">
        <v>0</v>
      </c>
      <c r="BR73" s="4">
        <v>0</v>
      </c>
      <c r="BS73" s="4">
        <v>0</v>
      </c>
      <c r="BT73" s="4">
        <v>0</v>
      </c>
      <c r="BU73" s="4">
        <v>0</v>
      </c>
      <c r="BV73" s="4">
        <v>0</v>
      </c>
      <c r="BW73" s="4">
        <v>0</v>
      </c>
      <c r="BX73" s="4">
        <v>0</v>
      </c>
      <c r="BY73" s="4">
        <v>0</v>
      </c>
      <c r="BZ73" s="4">
        <v>0</v>
      </c>
      <c r="CA73" s="4">
        <v>5</v>
      </c>
      <c r="CB73" s="4">
        <v>10</v>
      </c>
      <c r="CC73" s="4">
        <v>0</v>
      </c>
      <c r="CD73" s="4">
        <v>0</v>
      </c>
      <c r="CE73" s="4">
        <v>0</v>
      </c>
      <c r="CF73" s="4">
        <v>0</v>
      </c>
      <c r="CG73" s="4">
        <v>0</v>
      </c>
      <c r="CH73" s="4">
        <v>0</v>
      </c>
      <c r="CI73" s="4">
        <v>0</v>
      </c>
      <c r="CJ73" s="4">
        <v>0</v>
      </c>
      <c r="CK73" s="4">
        <v>0</v>
      </c>
      <c r="CL73" s="4">
        <v>0</v>
      </c>
      <c r="CM73" s="4">
        <v>0</v>
      </c>
      <c r="CN73" s="4">
        <v>0</v>
      </c>
      <c r="CO73" s="4">
        <v>18</v>
      </c>
      <c r="CP73" s="4">
        <v>0</v>
      </c>
      <c r="CQ73" s="4">
        <v>0</v>
      </c>
      <c r="CR73" s="4">
        <v>0</v>
      </c>
      <c r="CS73" s="4">
        <v>0</v>
      </c>
      <c r="CT73" s="4">
        <v>0</v>
      </c>
      <c r="CU73" s="4">
        <v>0</v>
      </c>
      <c r="CV73" s="4">
        <v>0</v>
      </c>
      <c r="CW73" s="4">
        <v>0</v>
      </c>
      <c r="CX73" s="4">
        <v>0</v>
      </c>
      <c r="CY73" s="4">
        <v>0</v>
      </c>
      <c r="CZ73" s="4">
        <v>0</v>
      </c>
      <c r="DA73" s="4">
        <v>0</v>
      </c>
      <c r="DB73" s="4">
        <v>0</v>
      </c>
      <c r="DC73" s="4">
        <v>0</v>
      </c>
      <c r="DD73" s="4">
        <v>0</v>
      </c>
      <c r="DE73" s="4">
        <v>0</v>
      </c>
      <c r="DF73" s="4">
        <v>0</v>
      </c>
      <c r="DG73" s="4">
        <v>0</v>
      </c>
      <c r="DH73" s="4">
        <v>0</v>
      </c>
      <c r="DI73" s="4">
        <v>0</v>
      </c>
      <c r="DJ73" s="4">
        <v>0</v>
      </c>
      <c r="DK73" s="4">
        <v>0</v>
      </c>
      <c r="DL73" s="4">
        <v>0</v>
      </c>
      <c r="DM73" s="4">
        <v>0</v>
      </c>
      <c r="DN73" s="4">
        <v>0</v>
      </c>
      <c r="DO73" s="4">
        <v>0</v>
      </c>
      <c r="DP73" s="4">
        <v>0</v>
      </c>
      <c r="DQ73" s="4">
        <v>0</v>
      </c>
      <c r="DR73" s="4">
        <v>0</v>
      </c>
      <c r="DS73" s="4">
        <v>0</v>
      </c>
      <c r="DT73" s="4">
        <v>0</v>
      </c>
      <c r="DU73" s="4">
        <v>0</v>
      </c>
      <c r="DV73" s="4">
        <v>0</v>
      </c>
      <c r="DW73" s="4">
        <v>0</v>
      </c>
      <c r="DX73" s="4">
        <v>0</v>
      </c>
      <c r="DY73" s="4">
        <v>0</v>
      </c>
      <c r="DZ73" s="4">
        <v>0</v>
      </c>
      <c r="EA73" s="4">
        <v>0</v>
      </c>
      <c r="EB73" s="4">
        <v>0</v>
      </c>
      <c r="EC73" s="4">
        <v>0</v>
      </c>
      <c r="ED73" s="4">
        <v>0</v>
      </c>
      <c r="EE73" s="4">
        <v>0</v>
      </c>
      <c r="EF73" s="4">
        <v>0</v>
      </c>
      <c r="EG73" s="4">
        <v>0</v>
      </c>
      <c r="EH73" s="4">
        <v>0</v>
      </c>
      <c r="EI73" s="4">
        <v>0</v>
      </c>
      <c r="EJ73" s="4">
        <v>0</v>
      </c>
      <c r="EK73" s="4">
        <v>0</v>
      </c>
      <c r="EL73" s="4">
        <v>0</v>
      </c>
      <c r="EM73" s="4">
        <v>0</v>
      </c>
      <c r="EN73" s="4">
        <v>0</v>
      </c>
      <c r="EO73" s="4">
        <v>0</v>
      </c>
      <c r="EP73" s="4">
        <v>0</v>
      </c>
      <c r="EQ73" s="4">
        <v>0</v>
      </c>
      <c r="ER73" s="4">
        <v>0</v>
      </c>
      <c r="ES73" s="4">
        <v>0</v>
      </c>
      <c r="ET73" s="4">
        <v>0</v>
      </c>
      <c r="EU73" s="4">
        <v>0</v>
      </c>
      <c r="EV73" s="4">
        <v>0</v>
      </c>
      <c r="EW73" s="4">
        <v>0</v>
      </c>
      <c r="EX73" s="4">
        <v>0</v>
      </c>
      <c r="EY73" s="4">
        <v>0</v>
      </c>
      <c r="EZ73" s="4">
        <v>0</v>
      </c>
      <c r="FA73" s="4">
        <v>0</v>
      </c>
      <c r="FB73" s="4">
        <v>0</v>
      </c>
      <c r="FC73" s="4">
        <v>0</v>
      </c>
      <c r="FD73" s="4">
        <v>0</v>
      </c>
      <c r="FE73" s="4">
        <v>0</v>
      </c>
      <c r="FF73" s="4">
        <v>0</v>
      </c>
      <c r="FG73" s="4">
        <v>0</v>
      </c>
      <c r="FH73" s="4">
        <v>0</v>
      </c>
      <c r="FI73" s="4">
        <v>0</v>
      </c>
      <c r="FJ73" s="4">
        <v>0</v>
      </c>
      <c r="FK73" s="4">
        <v>0</v>
      </c>
      <c r="FL73" s="4">
        <v>0</v>
      </c>
      <c r="FM73" s="4">
        <v>0</v>
      </c>
      <c r="FN73" s="4">
        <v>0</v>
      </c>
      <c r="FO73" s="4">
        <v>0</v>
      </c>
      <c r="FP73" s="4">
        <v>0</v>
      </c>
      <c r="FQ73" s="4">
        <v>0</v>
      </c>
      <c r="FR73" s="4">
        <v>0</v>
      </c>
      <c r="FS73" s="4">
        <v>0</v>
      </c>
      <c r="FT73" s="4">
        <v>0</v>
      </c>
      <c r="FU73" s="4">
        <v>0</v>
      </c>
      <c r="FV73" s="4">
        <v>0</v>
      </c>
      <c r="FW73" s="4">
        <v>0</v>
      </c>
      <c r="FX73" s="4">
        <v>0</v>
      </c>
      <c r="FY73" s="4">
        <v>0</v>
      </c>
      <c r="FZ73" s="4">
        <v>0</v>
      </c>
      <c r="GA73" s="4">
        <v>0</v>
      </c>
      <c r="GB73" s="4">
        <v>0</v>
      </c>
      <c r="GC73" s="4">
        <v>0</v>
      </c>
      <c r="GD73" s="4">
        <v>0</v>
      </c>
      <c r="GE73" s="4">
        <v>0</v>
      </c>
      <c r="GF73" s="4">
        <v>0</v>
      </c>
      <c r="GG73" s="4">
        <v>0</v>
      </c>
      <c r="GH73" s="4">
        <v>0</v>
      </c>
      <c r="GI73" s="4">
        <v>0</v>
      </c>
      <c r="GJ73" s="4">
        <v>0</v>
      </c>
      <c r="GK73" s="4">
        <v>0</v>
      </c>
      <c r="GL73" s="4">
        <v>0</v>
      </c>
      <c r="GM73" s="4">
        <v>0</v>
      </c>
      <c r="GN73" s="4">
        <v>0</v>
      </c>
      <c r="GO73" s="4">
        <v>0</v>
      </c>
      <c r="GP73" s="4">
        <v>0</v>
      </c>
      <c r="GQ73" s="4">
        <v>0</v>
      </c>
      <c r="GR73" s="4">
        <v>0</v>
      </c>
      <c r="GS73" s="4">
        <v>0</v>
      </c>
      <c r="GT73" s="4">
        <v>0</v>
      </c>
      <c r="GU73" s="4">
        <v>0</v>
      </c>
      <c r="GV73" s="4">
        <v>0</v>
      </c>
      <c r="GW73" s="4">
        <v>0</v>
      </c>
      <c r="GX73" s="4">
        <v>0</v>
      </c>
      <c r="GY73" s="4">
        <v>0</v>
      </c>
      <c r="GZ73" s="4">
        <v>0</v>
      </c>
      <c r="HA73" s="4">
        <v>0</v>
      </c>
      <c r="HB73" s="4">
        <v>0</v>
      </c>
      <c r="HC73" s="4">
        <v>0</v>
      </c>
      <c r="HD73" s="4">
        <v>0</v>
      </c>
      <c r="HE73" s="4">
        <v>0</v>
      </c>
      <c r="HF73" s="4">
        <v>75</v>
      </c>
      <c r="HG73" s="4">
        <v>75</v>
      </c>
      <c r="HH73" s="4">
        <v>0</v>
      </c>
      <c r="HI73" s="4">
        <v>0</v>
      </c>
      <c r="HJ73" s="4">
        <v>0</v>
      </c>
      <c r="HK73" s="4">
        <v>0</v>
      </c>
      <c r="HL73" s="4">
        <v>0</v>
      </c>
      <c r="HM73" s="4">
        <v>0</v>
      </c>
      <c r="HN73" s="4">
        <v>0</v>
      </c>
      <c r="HO73" s="4">
        <v>0</v>
      </c>
      <c r="HP73" s="4">
        <v>0</v>
      </c>
      <c r="HQ73" s="4">
        <v>0</v>
      </c>
      <c r="HR73" s="4">
        <v>0</v>
      </c>
      <c r="HS73" s="4">
        <v>0</v>
      </c>
      <c r="HT73" s="4">
        <v>0</v>
      </c>
      <c r="HU73" s="4">
        <v>0</v>
      </c>
      <c r="HV73" s="4">
        <v>0</v>
      </c>
      <c r="HW73" s="4">
        <v>0</v>
      </c>
      <c r="HX73" s="4">
        <v>6</v>
      </c>
      <c r="HY73" s="4">
        <v>22</v>
      </c>
      <c r="HZ73" s="4">
        <v>421</v>
      </c>
      <c r="IA73" s="4">
        <v>0</v>
      </c>
      <c r="IB73" s="4">
        <v>421</v>
      </c>
      <c r="IC73" s="4">
        <v>200</v>
      </c>
      <c r="ID73" s="4"/>
      <c r="IE73" s="4">
        <v>200</v>
      </c>
    </row>
    <row r="74" spans="1:239" s="3" customFormat="1" ht="37.5" x14ac:dyDescent="0.25">
      <c r="A74" s="6" t="s">
        <v>165</v>
      </c>
      <c r="B74" s="12" t="s">
        <v>129</v>
      </c>
      <c r="C74" s="10"/>
      <c r="D74" s="4">
        <v>230</v>
      </c>
      <c r="E74" s="4">
        <v>0</v>
      </c>
      <c r="F74" s="4">
        <v>230</v>
      </c>
      <c r="G74" s="8">
        <v>96</v>
      </c>
      <c r="H74" s="8">
        <v>0</v>
      </c>
      <c r="I74" s="8">
        <v>116</v>
      </c>
      <c r="J74" s="8">
        <v>0</v>
      </c>
      <c r="K74" s="8">
        <v>16</v>
      </c>
      <c r="L74" s="8">
        <v>0</v>
      </c>
      <c r="M74" s="8">
        <v>0</v>
      </c>
      <c r="N74" s="8">
        <v>0</v>
      </c>
      <c r="O74" s="8">
        <v>1</v>
      </c>
      <c r="P74" s="8">
        <v>0</v>
      </c>
      <c r="Q74" s="8">
        <v>0</v>
      </c>
      <c r="R74" s="8">
        <v>0</v>
      </c>
      <c r="S74" s="8">
        <v>0</v>
      </c>
      <c r="T74" s="8">
        <v>0</v>
      </c>
      <c r="U74" s="8">
        <v>0</v>
      </c>
      <c r="V74" s="8">
        <v>0</v>
      </c>
      <c r="W74" s="8">
        <v>0</v>
      </c>
      <c r="X74" s="8">
        <v>0</v>
      </c>
      <c r="Y74" s="8">
        <v>0</v>
      </c>
      <c r="Z74" s="8">
        <v>0</v>
      </c>
      <c r="AA74" s="8">
        <v>0</v>
      </c>
      <c r="AB74" s="8">
        <v>0</v>
      </c>
      <c r="AC74" s="8">
        <v>0</v>
      </c>
      <c r="AD74" s="8">
        <v>0</v>
      </c>
      <c r="AE74" s="8">
        <v>0</v>
      </c>
      <c r="AF74" s="8">
        <v>0</v>
      </c>
      <c r="AG74" s="8">
        <v>0</v>
      </c>
      <c r="AH74" s="8">
        <v>0</v>
      </c>
      <c r="AI74" s="8">
        <v>0</v>
      </c>
      <c r="AJ74" s="8">
        <v>0</v>
      </c>
      <c r="AK74" s="8">
        <v>0</v>
      </c>
      <c r="AL74" s="8">
        <v>0</v>
      </c>
      <c r="AM74" s="8">
        <v>0</v>
      </c>
      <c r="AN74" s="8">
        <v>0</v>
      </c>
      <c r="AO74" s="8">
        <v>0</v>
      </c>
      <c r="AP74" s="8">
        <v>0</v>
      </c>
      <c r="AQ74" s="8">
        <v>0</v>
      </c>
      <c r="AR74" s="8">
        <v>0</v>
      </c>
      <c r="AS74" s="8">
        <v>0</v>
      </c>
      <c r="AT74" s="8">
        <v>1</v>
      </c>
      <c r="AU74" s="8">
        <v>0</v>
      </c>
      <c r="AV74" s="8">
        <v>0</v>
      </c>
      <c r="AW74" s="8">
        <v>0</v>
      </c>
      <c r="AX74" s="8">
        <v>0</v>
      </c>
      <c r="AY74" s="8">
        <v>0</v>
      </c>
      <c r="AZ74" s="8">
        <v>0</v>
      </c>
      <c r="BA74" s="8">
        <v>0</v>
      </c>
      <c r="BB74" s="8">
        <v>0</v>
      </c>
      <c r="BC74" s="8">
        <v>0</v>
      </c>
      <c r="BD74" s="8">
        <v>0</v>
      </c>
      <c r="BE74" s="8">
        <v>0</v>
      </c>
      <c r="BF74" s="8">
        <v>0</v>
      </c>
      <c r="BG74" s="8">
        <v>0</v>
      </c>
      <c r="BH74" s="8">
        <v>0</v>
      </c>
      <c r="BI74" s="8">
        <v>0</v>
      </c>
      <c r="BJ74" s="8">
        <v>0</v>
      </c>
      <c r="BK74" s="8">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0</v>
      </c>
      <c r="CU74" s="4">
        <v>0</v>
      </c>
      <c r="CV74" s="4">
        <v>0</v>
      </c>
      <c r="CW74" s="4">
        <v>0</v>
      </c>
      <c r="CX74" s="4">
        <v>0</v>
      </c>
      <c r="CY74" s="4">
        <v>0</v>
      </c>
      <c r="CZ74" s="4">
        <v>0</v>
      </c>
      <c r="DA74" s="4">
        <v>0</v>
      </c>
      <c r="DB74" s="4">
        <v>0</v>
      </c>
      <c r="DC74" s="4">
        <v>0</v>
      </c>
      <c r="DD74" s="4">
        <v>0</v>
      </c>
      <c r="DE74" s="4">
        <v>0</v>
      </c>
      <c r="DF74" s="4">
        <v>0</v>
      </c>
      <c r="DG74" s="4">
        <v>0</v>
      </c>
      <c r="DH74" s="4">
        <v>0</v>
      </c>
      <c r="DI74" s="4">
        <v>0</v>
      </c>
      <c r="DJ74" s="4">
        <v>0</v>
      </c>
      <c r="DK74" s="4">
        <v>0</v>
      </c>
      <c r="DL74" s="4">
        <v>0</v>
      </c>
      <c r="DM74" s="4">
        <v>0</v>
      </c>
      <c r="DN74" s="4">
        <v>0</v>
      </c>
      <c r="DO74" s="4">
        <v>0</v>
      </c>
      <c r="DP74" s="4">
        <v>0</v>
      </c>
      <c r="DQ74" s="4">
        <v>0</v>
      </c>
      <c r="DR74" s="4">
        <v>0</v>
      </c>
      <c r="DS74" s="4">
        <v>0</v>
      </c>
      <c r="DT74" s="4">
        <v>0</v>
      </c>
      <c r="DU74" s="4">
        <v>0</v>
      </c>
      <c r="DV74" s="4">
        <v>0</v>
      </c>
      <c r="DW74" s="4">
        <v>0</v>
      </c>
      <c r="DX74" s="4">
        <v>0</v>
      </c>
      <c r="DY74" s="4">
        <v>0</v>
      </c>
      <c r="DZ74" s="4">
        <v>0</v>
      </c>
      <c r="EA74" s="4">
        <v>0</v>
      </c>
      <c r="EB74" s="4">
        <v>0</v>
      </c>
      <c r="EC74" s="4">
        <v>0</v>
      </c>
      <c r="ED74" s="4">
        <v>0</v>
      </c>
      <c r="EE74" s="4">
        <v>0</v>
      </c>
      <c r="EF74" s="4">
        <v>0</v>
      </c>
      <c r="EG74" s="4">
        <v>0</v>
      </c>
      <c r="EH74" s="4">
        <v>0</v>
      </c>
      <c r="EI74" s="4">
        <v>0</v>
      </c>
      <c r="EJ74" s="4">
        <v>0</v>
      </c>
      <c r="EK74" s="4">
        <v>0</v>
      </c>
      <c r="EL74" s="4">
        <v>0</v>
      </c>
      <c r="EM74" s="4">
        <v>0</v>
      </c>
      <c r="EN74" s="4">
        <v>0</v>
      </c>
      <c r="EO74" s="4">
        <v>0</v>
      </c>
      <c r="EP74" s="4">
        <v>0</v>
      </c>
      <c r="EQ74" s="4">
        <v>0</v>
      </c>
      <c r="ER74" s="4">
        <v>0</v>
      </c>
      <c r="ES74" s="4">
        <v>0</v>
      </c>
      <c r="ET74" s="4">
        <v>0</v>
      </c>
      <c r="EU74" s="4">
        <v>0</v>
      </c>
      <c r="EV74" s="4">
        <v>0</v>
      </c>
      <c r="EW74" s="4">
        <v>0</v>
      </c>
      <c r="EX74" s="4">
        <v>0</v>
      </c>
      <c r="EY74" s="4">
        <v>0</v>
      </c>
      <c r="EZ74" s="4">
        <v>0</v>
      </c>
      <c r="FA74" s="4">
        <v>0</v>
      </c>
      <c r="FB74" s="4">
        <v>0</v>
      </c>
      <c r="FC74" s="4">
        <v>0</v>
      </c>
      <c r="FD74" s="4">
        <v>0</v>
      </c>
      <c r="FE74" s="4">
        <v>0</v>
      </c>
      <c r="FF74" s="4">
        <v>0</v>
      </c>
      <c r="FG74" s="4">
        <v>0</v>
      </c>
      <c r="FH74" s="4">
        <v>0</v>
      </c>
      <c r="FI74" s="4">
        <v>0</v>
      </c>
      <c r="FJ74" s="4">
        <v>0</v>
      </c>
      <c r="FK74" s="4">
        <v>0</v>
      </c>
      <c r="FL74" s="4">
        <v>0</v>
      </c>
      <c r="FM74" s="4">
        <v>0</v>
      </c>
      <c r="FN74" s="4">
        <v>0</v>
      </c>
      <c r="FO74" s="4">
        <v>0</v>
      </c>
      <c r="FP74" s="4">
        <v>0</v>
      </c>
      <c r="FQ74" s="4">
        <v>0</v>
      </c>
      <c r="FR74" s="4">
        <v>0</v>
      </c>
      <c r="FS74" s="4">
        <v>0</v>
      </c>
      <c r="FT74" s="4">
        <v>0</v>
      </c>
      <c r="FU74" s="4">
        <v>0</v>
      </c>
      <c r="FV74" s="4">
        <v>0</v>
      </c>
      <c r="FW74" s="4">
        <v>0</v>
      </c>
      <c r="FX74" s="4">
        <v>0</v>
      </c>
      <c r="FY74" s="4">
        <v>0</v>
      </c>
      <c r="FZ74" s="4">
        <v>0</v>
      </c>
      <c r="GA74" s="4">
        <v>0</v>
      </c>
      <c r="GB74" s="4">
        <v>0</v>
      </c>
      <c r="GC74" s="4">
        <v>0</v>
      </c>
      <c r="GD74" s="4">
        <v>0</v>
      </c>
      <c r="GE74" s="4">
        <v>0</v>
      </c>
      <c r="GF74" s="4">
        <v>0</v>
      </c>
      <c r="GG74" s="4">
        <v>0</v>
      </c>
      <c r="GH74" s="4">
        <v>0</v>
      </c>
      <c r="GI74" s="4">
        <v>0</v>
      </c>
      <c r="GJ74" s="4">
        <v>0</v>
      </c>
      <c r="GK74" s="4">
        <v>0</v>
      </c>
      <c r="GL74" s="4">
        <v>0</v>
      </c>
      <c r="GM74" s="4">
        <v>0</v>
      </c>
      <c r="GN74" s="4">
        <v>0</v>
      </c>
      <c r="GO74" s="4">
        <v>0</v>
      </c>
      <c r="GP74" s="4">
        <v>0</v>
      </c>
      <c r="GQ74" s="4">
        <v>0</v>
      </c>
      <c r="GR74" s="4">
        <v>0</v>
      </c>
      <c r="GS74" s="4">
        <v>0</v>
      </c>
      <c r="GT74" s="4">
        <v>0</v>
      </c>
      <c r="GU74" s="4">
        <v>0</v>
      </c>
      <c r="GV74" s="4">
        <v>0</v>
      </c>
      <c r="GW74" s="4">
        <v>0</v>
      </c>
      <c r="GX74" s="4">
        <v>0</v>
      </c>
      <c r="GY74" s="4">
        <v>0</v>
      </c>
      <c r="GZ74" s="4">
        <v>0</v>
      </c>
      <c r="HA74" s="4">
        <v>0</v>
      </c>
      <c r="HB74" s="4">
        <v>0</v>
      </c>
      <c r="HC74" s="4">
        <v>0</v>
      </c>
      <c r="HD74" s="4">
        <v>0</v>
      </c>
      <c r="HE74" s="4">
        <v>0</v>
      </c>
      <c r="HF74" s="4">
        <v>50</v>
      </c>
      <c r="HG74" s="8">
        <v>50</v>
      </c>
      <c r="HH74" s="8">
        <v>0</v>
      </c>
      <c r="HI74" s="8">
        <v>0</v>
      </c>
      <c r="HJ74" s="8">
        <v>0</v>
      </c>
      <c r="HK74" s="8">
        <v>0</v>
      </c>
      <c r="HL74" s="8">
        <v>0</v>
      </c>
      <c r="HM74" s="8">
        <v>0</v>
      </c>
      <c r="HN74" s="8">
        <v>0</v>
      </c>
      <c r="HO74" s="8">
        <v>0</v>
      </c>
      <c r="HP74" s="8">
        <v>0</v>
      </c>
      <c r="HQ74" s="8">
        <v>0</v>
      </c>
      <c r="HR74" s="8">
        <v>0</v>
      </c>
      <c r="HS74" s="8">
        <v>0</v>
      </c>
      <c r="HT74" s="8">
        <v>0</v>
      </c>
      <c r="HU74" s="8">
        <v>0</v>
      </c>
      <c r="HV74" s="8">
        <v>0</v>
      </c>
      <c r="HW74" s="8">
        <v>0</v>
      </c>
      <c r="HX74" s="8">
        <v>3</v>
      </c>
      <c r="HY74" s="8">
        <v>13</v>
      </c>
      <c r="HZ74" s="4">
        <v>230</v>
      </c>
      <c r="IA74" s="4">
        <v>0</v>
      </c>
      <c r="IB74" s="4">
        <v>230</v>
      </c>
      <c r="IC74" s="4">
        <v>100</v>
      </c>
      <c r="ID74" s="4"/>
      <c r="IE74" s="4">
        <v>100</v>
      </c>
    </row>
    <row r="75" spans="1:239" s="3" customFormat="1" ht="37.5" x14ac:dyDescent="0.25">
      <c r="A75" s="6" t="s">
        <v>166</v>
      </c>
      <c r="B75" s="12" t="s">
        <v>128</v>
      </c>
      <c r="C75" s="10"/>
      <c r="D75" s="4">
        <v>191</v>
      </c>
      <c r="E75" s="4">
        <v>0</v>
      </c>
      <c r="F75" s="4">
        <v>191</v>
      </c>
      <c r="G75" s="8">
        <v>100</v>
      </c>
      <c r="H75" s="8">
        <v>0</v>
      </c>
      <c r="I75" s="8">
        <v>91</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0</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8">
        <v>0</v>
      </c>
      <c r="BC75" s="8">
        <v>0</v>
      </c>
      <c r="BD75" s="8">
        <v>0</v>
      </c>
      <c r="BE75" s="8">
        <v>0</v>
      </c>
      <c r="BF75" s="8">
        <v>0</v>
      </c>
      <c r="BG75" s="8">
        <v>0</v>
      </c>
      <c r="BH75" s="8">
        <v>0</v>
      </c>
      <c r="BI75" s="8">
        <v>0</v>
      </c>
      <c r="BJ75" s="8">
        <v>0</v>
      </c>
      <c r="BK75" s="8">
        <v>0</v>
      </c>
      <c r="BL75" s="4">
        <v>0</v>
      </c>
      <c r="BM75" s="4">
        <v>0</v>
      </c>
      <c r="BN75" s="4">
        <v>0</v>
      </c>
      <c r="BO75" s="4">
        <v>0</v>
      </c>
      <c r="BP75" s="4">
        <v>0</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v>0</v>
      </c>
      <c r="CU75" s="4">
        <v>0</v>
      </c>
      <c r="CV75" s="4">
        <v>0</v>
      </c>
      <c r="CW75" s="4">
        <v>0</v>
      </c>
      <c r="CX75" s="4">
        <v>0</v>
      </c>
      <c r="CY75" s="4">
        <v>0</v>
      </c>
      <c r="CZ75" s="4">
        <v>0</v>
      </c>
      <c r="DA75" s="4">
        <v>0</v>
      </c>
      <c r="DB75" s="4">
        <v>0</v>
      </c>
      <c r="DC75" s="4">
        <v>0</v>
      </c>
      <c r="DD75" s="4">
        <v>0</v>
      </c>
      <c r="DE75" s="4">
        <v>0</v>
      </c>
      <c r="DF75" s="4">
        <v>0</v>
      </c>
      <c r="DG75" s="4">
        <v>0</v>
      </c>
      <c r="DH75" s="4">
        <v>0</v>
      </c>
      <c r="DI75" s="4">
        <v>0</v>
      </c>
      <c r="DJ75" s="4">
        <v>0</v>
      </c>
      <c r="DK75" s="4">
        <v>0</v>
      </c>
      <c r="DL75" s="4">
        <v>0</v>
      </c>
      <c r="DM75" s="4">
        <v>0</v>
      </c>
      <c r="DN75" s="4">
        <v>0</v>
      </c>
      <c r="DO75" s="4">
        <v>0</v>
      </c>
      <c r="DP75" s="4">
        <v>0</v>
      </c>
      <c r="DQ75" s="4">
        <v>0</v>
      </c>
      <c r="DR75" s="4">
        <v>0</v>
      </c>
      <c r="DS75" s="4">
        <v>0</v>
      </c>
      <c r="DT75" s="4">
        <v>0</v>
      </c>
      <c r="DU75" s="4">
        <v>0</v>
      </c>
      <c r="DV75" s="4">
        <v>0</v>
      </c>
      <c r="DW75" s="4">
        <v>0</v>
      </c>
      <c r="DX75" s="4">
        <v>0</v>
      </c>
      <c r="DY75" s="4">
        <v>0</v>
      </c>
      <c r="DZ75" s="4">
        <v>0</v>
      </c>
      <c r="EA75" s="4">
        <v>0</v>
      </c>
      <c r="EB75" s="4">
        <v>0</v>
      </c>
      <c r="EC75" s="4">
        <v>0</v>
      </c>
      <c r="ED75" s="4">
        <v>0</v>
      </c>
      <c r="EE75" s="4">
        <v>0</v>
      </c>
      <c r="EF75" s="4">
        <v>0</v>
      </c>
      <c r="EG75" s="4">
        <v>0</v>
      </c>
      <c r="EH75" s="4">
        <v>0</v>
      </c>
      <c r="EI75" s="4">
        <v>0</v>
      </c>
      <c r="EJ75" s="4">
        <v>0</v>
      </c>
      <c r="EK75" s="4">
        <v>0</v>
      </c>
      <c r="EL75" s="4">
        <v>0</v>
      </c>
      <c r="EM75" s="4">
        <v>0</v>
      </c>
      <c r="EN75" s="4">
        <v>0</v>
      </c>
      <c r="EO75" s="4">
        <v>0</v>
      </c>
      <c r="EP75" s="4">
        <v>0</v>
      </c>
      <c r="EQ75" s="4">
        <v>0</v>
      </c>
      <c r="ER75" s="4">
        <v>0</v>
      </c>
      <c r="ES75" s="4">
        <v>0</v>
      </c>
      <c r="ET75" s="4">
        <v>0</v>
      </c>
      <c r="EU75" s="4">
        <v>0</v>
      </c>
      <c r="EV75" s="4">
        <v>0</v>
      </c>
      <c r="EW75" s="4">
        <v>0</v>
      </c>
      <c r="EX75" s="4">
        <v>0</v>
      </c>
      <c r="EY75" s="4">
        <v>0</v>
      </c>
      <c r="EZ75" s="4">
        <v>0</v>
      </c>
      <c r="FA75" s="4">
        <v>0</v>
      </c>
      <c r="FB75" s="4">
        <v>0</v>
      </c>
      <c r="FC75" s="4">
        <v>0</v>
      </c>
      <c r="FD75" s="4">
        <v>0</v>
      </c>
      <c r="FE75" s="4">
        <v>0</v>
      </c>
      <c r="FF75" s="4">
        <v>0</v>
      </c>
      <c r="FG75" s="4">
        <v>0</v>
      </c>
      <c r="FH75" s="4">
        <v>0</v>
      </c>
      <c r="FI75" s="4">
        <v>0</v>
      </c>
      <c r="FJ75" s="4">
        <v>0</v>
      </c>
      <c r="FK75" s="4">
        <v>0</v>
      </c>
      <c r="FL75" s="4">
        <v>0</v>
      </c>
      <c r="FM75" s="4">
        <v>0</v>
      </c>
      <c r="FN75" s="4">
        <v>0</v>
      </c>
      <c r="FO75" s="4">
        <v>0</v>
      </c>
      <c r="FP75" s="4">
        <v>0</v>
      </c>
      <c r="FQ75" s="4">
        <v>0</v>
      </c>
      <c r="FR75" s="4">
        <v>0</v>
      </c>
      <c r="FS75" s="4">
        <v>0</v>
      </c>
      <c r="FT75" s="4">
        <v>0</v>
      </c>
      <c r="FU75" s="4">
        <v>0</v>
      </c>
      <c r="FV75" s="4">
        <v>0</v>
      </c>
      <c r="FW75" s="4">
        <v>0</v>
      </c>
      <c r="FX75" s="4">
        <v>0</v>
      </c>
      <c r="FY75" s="4">
        <v>0</v>
      </c>
      <c r="FZ75" s="4">
        <v>0</v>
      </c>
      <c r="GA75" s="4">
        <v>0</v>
      </c>
      <c r="GB75" s="4">
        <v>0</v>
      </c>
      <c r="GC75" s="4">
        <v>0</v>
      </c>
      <c r="GD75" s="4">
        <v>0</v>
      </c>
      <c r="GE75" s="4">
        <v>0</v>
      </c>
      <c r="GF75" s="4">
        <v>0</v>
      </c>
      <c r="GG75" s="4">
        <v>0</v>
      </c>
      <c r="GH75" s="4">
        <v>0</v>
      </c>
      <c r="GI75" s="4">
        <v>0</v>
      </c>
      <c r="GJ75" s="4">
        <v>0</v>
      </c>
      <c r="GK75" s="4">
        <v>0</v>
      </c>
      <c r="GL75" s="4">
        <v>0</v>
      </c>
      <c r="GM75" s="4">
        <v>0</v>
      </c>
      <c r="GN75" s="4">
        <v>0</v>
      </c>
      <c r="GO75" s="4">
        <v>0</v>
      </c>
      <c r="GP75" s="4">
        <v>0</v>
      </c>
      <c r="GQ75" s="4">
        <v>0</v>
      </c>
      <c r="GR75" s="4">
        <v>0</v>
      </c>
      <c r="GS75" s="4">
        <v>0</v>
      </c>
      <c r="GT75" s="4">
        <v>0</v>
      </c>
      <c r="GU75" s="4">
        <v>0</v>
      </c>
      <c r="GV75" s="4">
        <v>0</v>
      </c>
      <c r="GW75" s="4">
        <v>0</v>
      </c>
      <c r="GX75" s="4">
        <v>0</v>
      </c>
      <c r="GY75" s="4">
        <v>0</v>
      </c>
      <c r="GZ75" s="4">
        <v>0</v>
      </c>
      <c r="HA75" s="4">
        <v>0</v>
      </c>
      <c r="HB75" s="4">
        <v>0</v>
      </c>
      <c r="HC75" s="4">
        <v>0</v>
      </c>
      <c r="HD75" s="4">
        <v>0</v>
      </c>
      <c r="HE75" s="4">
        <v>0</v>
      </c>
      <c r="HF75" s="4">
        <v>25</v>
      </c>
      <c r="HG75" s="8">
        <v>25</v>
      </c>
      <c r="HH75" s="8">
        <v>0</v>
      </c>
      <c r="HI75" s="8">
        <v>0</v>
      </c>
      <c r="HJ75" s="8">
        <v>0</v>
      </c>
      <c r="HK75" s="8">
        <v>0</v>
      </c>
      <c r="HL75" s="8">
        <v>0</v>
      </c>
      <c r="HM75" s="8">
        <v>0</v>
      </c>
      <c r="HN75" s="8">
        <v>0</v>
      </c>
      <c r="HO75" s="8">
        <v>0</v>
      </c>
      <c r="HP75" s="8">
        <v>0</v>
      </c>
      <c r="HQ75" s="8">
        <v>0</v>
      </c>
      <c r="HR75" s="8">
        <v>0</v>
      </c>
      <c r="HS75" s="8">
        <v>0</v>
      </c>
      <c r="HT75" s="8">
        <v>0</v>
      </c>
      <c r="HU75" s="8">
        <v>0</v>
      </c>
      <c r="HV75" s="8">
        <v>0</v>
      </c>
      <c r="HW75" s="8">
        <v>0</v>
      </c>
      <c r="HX75" s="8">
        <v>2</v>
      </c>
      <c r="HY75" s="8">
        <v>9</v>
      </c>
      <c r="HZ75" s="4">
        <v>191</v>
      </c>
      <c r="IA75" s="4">
        <v>0</v>
      </c>
      <c r="IB75" s="4">
        <v>191</v>
      </c>
      <c r="IC75" s="4">
        <v>100</v>
      </c>
      <c r="ID75" s="4"/>
      <c r="IE75" s="4">
        <v>100</v>
      </c>
    </row>
    <row r="76" spans="1:239" ht="39.6" customHeight="1" x14ac:dyDescent="0.25">
      <c r="A76" s="6" t="s">
        <v>167</v>
      </c>
      <c r="B76" s="12" t="s">
        <v>130</v>
      </c>
      <c r="C76" s="10"/>
      <c r="D76" s="4">
        <v>125</v>
      </c>
      <c r="E76" s="4">
        <v>125</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25</v>
      </c>
      <c r="BM76" s="4">
        <v>67</v>
      </c>
      <c r="BN76" s="4">
        <v>0</v>
      </c>
      <c r="BO76" s="4">
        <v>0</v>
      </c>
      <c r="BP76" s="4">
        <v>0</v>
      </c>
      <c r="BQ76" s="4">
        <v>0</v>
      </c>
      <c r="BR76" s="4">
        <v>0</v>
      </c>
      <c r="BS76" s="4">
        <v>0</v>
      </c>
      <c r="BT76" s="4">
        <v>0</v>
      </c>
      <c r="BU76" s="4">
        <v>0</v>
      </c>
      <c r="BV76" s="4">
        <v>0</v>
      </c>
      <c r="BW76" s="4">
        <v>0</v>
      </c>
      <c r="BX76" s="4">
        <v>0</v>
      </c>
      <c r="BY76" s="4">
        <v>0</v>
      </c>
      <c r="BZ76" s="4">
        <v>0</v>
      </c>
      <c r="CA76" s="4">
        <v>5</v>
      </c>
      <c r="CB76" s="4">
        <v>10</v>
      </c>
      <c r="CC76" s="4">
        <v>0</v>
      </c>
      <c r="CD76" s="4">
        <v>0</v>
      </c>
      <c r="CE76" s="4">
        <v>0</v>
      </c>
      <c r="CF76" s="4">
        <v>0</v>
      </c>
      <c r="CG76" s="4">
        <v>0</v>
      </c>
      <c r="CH76" s="4">
        <v>0</v>
      </c>
      <c r="CI76" s="4">
        <v>0</v>
      </c>
      <c r="CJ76" s="4">
        <v>0</v>
      </c>
      <c r="CK76" s="4">
        <v>0</v>
      </c>
      <c r="CL76" s="4">
        <v>0</v>
      </c>
      <c r="CM76" s="4">
        <v>0</v>
      </c>
      <c r="CN76" s="4">
        <v>0</v>
      </c>
      <c r="CO76" s="4">
        <v>18</v>
      </c>
      <c r="CP76" s="4">
        <v>0</v>
      </c>
      <c r="CQ76" s="4">
        <v>0</v>
      </c>
      <c r="CR76" s="4">
        <v>0</v>
      </c>
      <c r="CS76" s="4">
        <v>0</v>
      </c>
      <c r="CT76" s="4">
        <v>0</v>
      </c>
      <c r="CU76" s="4">
        <v>0</v>
      </c>
      <c r="CV76" s="4">
        <v>0</v>
      </c>
      <c r="CW76" s="4">
        <v>0</v>
      </c>
      <c r="CX76" s="4">
        <v>0</v>
      </c>
      <c r="CY76" s="4">
        <v>0</v>
      </c>
      <c r="CZ76" s="4">
        <v>0</v>
      </c>
      <c r="DA76" s="4">
        <v>0</v>
      </c>
      <c r="DB76" s="4">
        <v>0</v>
      </c>
      <c r="DC76" s="4">
        <v>0</v>
      </c>
      <c r="DD76" s="4">
        <v>0</v>
      </c>
      <c r="DE76" s="4">
        <v>0</v>
      </c>
      <c r="DF76" s="4">
        <v>0</v>
      </c>
      <c r="DG76" s="4">
        <v>0</v>
      </c>
      <c r="DH76" s="4">
        <v>0</v>
      </c>
      <c r="DI76" s="4">
        <v>0</v>
      </c>
      <c r="DJ76" s="4">
        <v>0</v>
      </c>
      <c r="DK76" s="4">
        <v>0</v>
      </c>
      <c r="DL76" s="4">
        <v>0</v>
      </c>
      <c r="DM76" s="4">
        <v>0</v>
      </c>
      <c r="DN76" s="4">
        <v>0</v>
      </c>
      <c r="DO76" s="4">
        <v>0</v>
      </c>
      <c r="DP76" s="4">
        <v>0</v>
      </c>
      <c r="DQ76" s="4">
        <v>0</v>
      </c>
      <c r="DR76" s="4">
        <v>0</v>
      </c>
      <c r="DS76" s="4">
        <v>0</v>
      </c>
      <c r="DT76" s="4">
        <v>0</v>
      </c>
      <c r="DU76" s="4">
        <v>0</v>
      </c>
      <c r="DV76" s="4">
        <v>0</v>
      </c>
      <c r="DW76" s="4">
        <v>0</v>
      </c>
      <c r="DX76" s="4">
        <v>0</v>
      </c>
      <c r="DY76" s="4">
        <v>0</v>
      </c>
      <c r="DZ76" s="4">
        <v>0</v>
      </c>
      <c r="EA76" s="4">
        <v>0</v>
      </c>
      <c r="EB76" s="4">
        <v>0</v>
      </c>
      <c r="EC76" s="4">
        <v>0</v>
      </c>
      <c r="ED76" s="4">
        <v>0</v>
      </c>
      <c r="EE76" s="4">
        <v>0</v>
      </c>
      <c r="EF76" s="4">
        <v>0</v>
      </c>
      <c r="EG76" s="4">
        <v>0</v>
      </c>
      <c r="EH76" s="4">
        <v>0</v>
      </c>
      <c r="EI76" s="4">
        <v>0</v>
      </c>
      <c r="EJ76" s="4">
        <v>0</v>
      </c>
      <c r="EK76" s="4">
        <v>0</v>
      </c>
      <c r="EL76" s="4">
        <v>0</v>
      </c>
      <c r="EM76" s="4">
        <v>0</v>
      </c>
      <c r="EN76" s="4">
        <v>0</v>
      </c>
      <c r="EO76" s="4">
        <v>0</v>
      </c>
      <c r="EP76" s="4">
        <v>0</v>
      </c>
      <c r="EQ76" s="4">
        <v>0</v>
      </c>
      <c r="ER76" s="4">
        <v>0</v>
      </c>
      <c r="ES76" s="4">
        <v>0</v>
      </c>
      <c r="ET76" s="4">
        <v>0</v>
      </c>
      <c r="EU76" s="4">
        <v>0</v>
      </c>
      <c r="EV76" s="4">
        <v>0</v>
      </c>
      <c r="EW76" s="4">
        <v>0</v>
      </c>
      <c r="EX76" s="4">
        <v>0</v>
      </c>
      <c r="EY76" s="4">
        <v>0</v>
      </c>
      <c r="EZ76" s="4">
        <v>0</v>
      </c>
      <c r="FA76" s="4">
        <v>0</v>
      </c>
      <c r="FB76" s="4">
        <v>0</v>
      </c>
      <c r="FC76" s="4">
        <v>0</v>
      </c>
      <c r="FD76" s="4">
        <v>0</v>
      </c>
      <c r="FE76" s="4">
        <v>0</v>
      </c>
      <c r="FF76" s="4">
        <v>0</v>
      </c>
      <c r="FG76" s="4">
        <v>0</v>
      </c>
      <c r="FH76" s="4">
        <v>0</v>
      </c>
      <c r="FI76" s="4">
        <v>0</v>
      </c>
      <c r="FJ76" s="4">
        <v>0</v>
      </c>
      <c r="FK76" s="4">
        <v>0</v>
      </c>
      <c r="FL76" s="4">
        <v>0</v>
      </c>
      <c r="FM76" s="4">
        <v>0</v>
      </c>
      <c r="FN76" s="4">
        <v>0</v>
      </c>
      <c r="FO76" s="4">
        <v>0</v>
      </c>
      <c r="FP76" s="4">
        <v>0</v>
      </c>
      <c r="FQ76" s="4">
        <v>0</v>
      </c>
      <c r="FR76" s="4">
        <v>0</v>
      </c>
      <c r="FS76" s="4">
        <v>0</v>
      </c>
      <c r="FT76" s="4">
        <v>0</v>
      </c>
      <c r="FU76" s="4">
        <v>0</v>
      </c>
      <c r="FV76" s="4">
        <v>0</v>
      </c>
      <c r="FW76" s="4">
        <v>0</v>
      </c>
      <c r="FX76" s="4">
        <v>0</v>
      </c>
      <c r="FY76" s="4">
        <v>0</v>
      </c>
      <c r="FZ76" s="4">
        <v>0</v>
      </c>
      <c r="GA76" s="4">
        <v>0</v>
      </c>
      <c r="GB76" s="4">
        <v>0</v>
      </c>
      <c r="GC76" s="4">
        <v>0</v>
      </c>
      <c r="GD76" s="4">
        <v>0</v>
      </c>
      <c r="GE76" s="4">
        <v>0</v>
      </c>
      <c r="GF76" s="4">
        <v>0</v>
      </c>
      <c r="GG76" s="4">
        <v>0</v>
      </c>
      <c r="GH76" s="4">
        <v>0</v>
      </c>
      <c r="GI76" s="4">
        <v>0</v>
      </c>
      <c r="GJ76" s="4">
        <v>0</v>
      </c>
      <c r="GK76" s="4">
        <v>0</v>
      </c>
      <c r="GL76" s="4">
        <v>0</v>
      </c>
      <c r="GM76" s="4">
        <v>0</v>
      </c>
      <c r="GN76" s="4">
        <v>0</v>
      </c>
      <c r="GO76" s="4">
        <v>0</v>
      </c>
      <c r="GP76" s="4">
        <v>0</v>
      </c>
      <c r="GQ76" s="4">
        <v>0</v>
      </c>
      <c r="GR76" s="4">
        <v>0</v>
      </c>
      <c r="GS76" s="4">
        <v>0</v>
      </c>
      <c r="GT76" s="4">
        <v>0</v>
      </c>
      <c r="GU76" s="4">
        <v>0</v>
      </c>
      <c r="GV76" s="4">
        <v>0</v>
      </c>
      <c r="GW76" s="4">
        <v>0</v>
      </c>
      <c r="GX76" s="4">
        <v>0</v>
      </c>
      <c r="GY76" s="4">
        <v>0</v>
      </c>
      <c r="GZ76" s="4">
        <v>0</v>
      </c>
      <c r="HA76" s="4">
        <v>0</v>
      </c>
      <c r="HB76" s="4">
        <v>0</v>
      </c>
      <c r="HC76" s="4">
        <v>0</v>
      </c>
      <c r="HD76" s="4">
        <v>0</v>
      </c>
      <c r="HE76" s="4">
        <v>0</v>
      </c>
      <c r="HF76" s="4">
        <v>0</v>
      </c>
      <c r="HG76" s="4">
        <v>0</v>
      </c>
      <c r="HH76" s="4">
        <v>0</v>
      </c>
      <c r="HI76" s="4">
        <v>0</v>
      </c>
      <c r="HJ76" s="4">
        <v>0</v>
      </c>
      <c r="HK76" s="4">
        <v>0</v>
      </c>
      <c r="HL76" s="4">
        <v>0</v>
      </c>
      <c r="HM76" s="4">
        <v>0</v>
      </c>
      <c r="HN76" s="4">
        <v>0</v>
      </c>
      <c r="HO76" s="4">
        <v>0</v>
      </c>
      <c r="HP76" s="4">
        <v>0</v>
      </c>
      <c r="HQ76" s="4">
        <v>0</v>
      </c>
      <c r="HR76" s="4">
        <v>0</v>
      </c>
      <c r="HS76" s="4">
        <v>0</v>
      </c>
      <c r="HT76" s="4">
        <v>0</v>
      </c>
      <c r="HU76" s="4">
        <v>0</v>
      </c>
      <c r="HV76" s="4">
        <v>0</v>
      </c>
      <c r="HW76" s="4">
        <v>0</v>
      </c>
      <c r="HX76" s="4">
        <v>1</v>
      </c>
      <c r="HY76" s="4">
        <v>0</v>
      </c>
      <c r="HZ76" s="4">
        <v>95</v>
      </c>
      <c r="IA76" s="4">
        <v>95</v>
      </c>
      <c r="IB76" s="4">
        <v>0</v>
      </c>
      <c r="IC76" s="4">
        <v>131.57894736842107</v>
      </c>
      <c r="ID76" s="4">
        <v>131.57894736842107</v>
      </c>
      <c r="IE76" s="4"/>
    </row>
    <row r="77" spans="1:239" s="3" customFormat="1" ht="37.5" x14ac:dyDescent="0.25">
      <c r="A77" s="6">
        <v>49</v>
      </c>
      <c r="B77" s="12" t="s">
        <v>131</v>
      </c>
      <c r="C77" s="10" t="s">
        <v>106</v>
      </c>
      <c r="D77" s="4">
        <v>768</v>
      </c>
      <c r="E77" s="4">
        <v>270</v>
      </c>
      <c r="F77" s="4">
        <v>498</v>
      </c>
      <c r="G77" s="4">
        <v>235</v>
      </c>
      <c r="H77" s="4">
        <v>0</v>
      </c>
      <c r="I77" s="4">
        <v>238</v>
      </c>
      <c r="J77" s="4">
        <v>0</v>
      </c>
      <c r="K77" s="4">
        <v>20</v>
      </c>
      <c r="L77" s="4">
        <v>0</v>
      </c>
      <c r="M77" s="4">
        <v>1</v>
      </c>
      <c r="N77" s="4">
        <v>0</v>
      </c>
      <c r="O77" s="4">
        <v>4</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64</v>
      </c>
      <c r="BM77" s="4">
        <v>169</v>
      </c>
      <c r="BN77" s="4">
        <v>0</v>
      </c>
      <c r="BO77" s="4">
        <v>0</v>
      </c>
      <c r="BP77" s="4">
        <v>0</v>
      </c>
      <c r="BQ77" s="4">
        <v>0</v>
      </c>
      <c r="BR77" s="4">
        <v>0</v>
      </c>
      <c r="BS77" s="4">
        <v>0</v>
      </c>
      <c r="BT77" s="4">
        <v>0</v>
      </c>
      <c r="BU77" s="4">
        <v>0</v>
      </c>
      <c r="BV77" s="4">
        <v>0</v>
      </c>
      <c r="BW77" s="4">
        <v>0</v>
      </c>
      <c r="BX77" s="4">
        <v>0</v>
      </c>
      <c r="BY77" s="4">
        <v>0</v>
      </c>
      <c r="BZ77" s="4">
        <v>0</v>
      </c>
      <c r="CA77" s="4">
        <v>0</v>
      </c>
      <c r="CB77" s="4">
        <v>24</v>
      </c>
      <c r="CC77" s="4">
        <v>0</v>
      </c>
      <c r="CD77" s="4">
        <v>0</v>
      </c>
      <c r="CE77" s="4">
        <v>0</v>
      </c>
      <c r="CF77" s="4">
        <v>0</v>
      </c>
      <c r="CG77" s="4">
        <v>0</v>
      </c>
      <c r="CH77" s="4">
        <v>0</v>
      </c>
      <c r="CI77" s="4">
        <v>0</v>
      </c>
      <c r="CJ77" s="4">
        <v>0</v>
      </c>
      <c r="CK77" s="4">
        <v>0</v>
      </c>
      <c r="CL77" s="4">
        <v>0</v>
      </c>
      <c r="CM77" s="4">
        <v>0</v>
      </c>
      <c r="CN77" s="4">
        <v>0</v>
      </c>
      <c r="CO77" s="4">
        <v>13</v>
      </c>
      <c r="CP77" s="4">
        <v>0</v>
      </c>
      <c r="CQ77" s="4">
        <v>0</v>
      </c>
      <c r="CR77" s="4">
        <v>0</v>
      </c>
      <c r="CS77" s="4">
        <v>0</v>
      </c>
      <c r="CT77" s="4">
        <v>0</v>
      </c>
      <c r="CU77" s="4">
        <v>0</v>
      </c>
      <c r="CV77" s="4">
        <v>0</v>
      </c>
      <c r="CW77" s="4">
        <v>0</v>
      </c>
      <c r="CX77" s="4">
        <v>0</v>
      </c>
      <c r="CY77" s="4">
        <v>0</v>
      </c>
      <c r="CZ77" s="4">
        <v>0</v>
      </c>
      <c r="DA77" s="4">
        <v>0</v>
      </c>
      <c r="DB77" s="4">
        <v>0</v>
      </c>
      <c r="DC77" s="4">
        <v>0</v>
      </c>
      <c r="DD77" s="4">
        <v>0</v>
      </c>
      <c r="DE77" s="4">
        <v>0</v>
      </c>
      <c r="DF77" s="4">
        <v>0</v>
      </c>
      <c r="DG77" s="4">
        <v>0</v>
      </c>
      <c r="DH77" s="4">
        <v>0</v>
      </c>
      <c r="DI77" s="4">
        <v>0</v>
      </c>
      <c r="DJ77" s="4">
        <v>0</v>
      </c>
      <c r="DK77" s="4">
        <v>0</v>
      </c>
      <c r="DL77" s="4">
        <v>0</v>
      </c>
      <c r="DM77" s="4">
        <v>0</v>
      </c>
      <c r="DN77" s="4">
        <v>0</v>
      </c>
      <c r="DO77" s="4">
        <v>0</v>
      </c>
      <c r="DP77" s="4">
        <v>0</v>
      </c>
      <c r="DQ77" s="4">
        <v>0</v>
      </c>
      <c r="DR77" s="4">
        <v>0</v>
      </c>
      <c r="DS77" s="4">
        <v>0</v>
      </c>
      <c r="DT77" s="4">
        <v>0</v>
      </c>
      <c r="DU77" s="4">
        <v>0</v>
      </c>
      <c r="DV77" s="4">
        <v>0</v>
      </c>
      <c r="DW77" s="4">
        <v>0</v>
      </c>
      <c r="DX77" s="4">
        <v>0</v>
      </c>
      <c r="DY77" s="4">
        <v>0</v>
      </c>
      <c r="DZ77" s="4">
        <v>0</v>
      </c>
      <c r="EA77" s="4">
        <v>0</v>
      </c>
      <c r="EB77" s="4">
        <v>0</v>
      </c>
      <c r="EC77" s="4">
        <v>0</v>
      </c>
      <c r="ED77" s="4">
        <v>0</v>
      </c>
      <c r="EE77" s="4">
        <v>0</v>
      </c>
      <c r="EF77" s="4">
        <v>0</v>
      </c>
      <c r="EG77" s="4">
        <v>0</v>
      </c>
      <c r="EH77" s="4">
        <v>0</v>
      </c>
      <c r="EI77" s="4">
        <v>0</v>
      </c>
      <c r="EJ77" s="4">
        <v>0</v>
      </c>
      <c r="EK77" s="4">
        <v>0</v>
      </c>
      <c r="EL77" s="4">
        <v>0</v>
      </c>
      <c r="EM77" s="4">
        <v>0</v>
      </c>
      <c r="EN77" s="4">
        <v>0</v>
      </c>
      <c r="EO77" s="4">
        <v>0</v>
      </c>
      <c r="EP77" s="4">
        <v>0</v>
      </c>
      <c r="EQ77" s="4">
        <v>0</v>
      </c>
      <c r="ER77" s="4">
        <v>0</v>
      </c>
      <c r="ES77" s="4">
        <v>0</v>
      </c>
      <c r="ET77" s="4">
        <v>0</v>
      </c>
      <c r="EU77" s="4">
        <v>0</v>
      </c>
      <c r="EV77" s="4">
        <v>0</v>
      </c>
      <c r="EW77" s="4">
        <v>0</v>
      </c>
      <c r="EX77" s="4">
        <v>0</v>
      </c>
      <c r="EY77" s="4">
        <v>0</v>
      </c>
      <c r="EZ77" s="4">
        <v>0</v>
      </c>
      <c r="FA77" s="4">
        <v>0</v>
      </c>
      <c r="FB77" s="4">
        <v>0</v>
      </c>
      <c r="FC77" s="4">
        <v>0</v>
      </c>
      <c r="FD77" s="4">
        <v>0</v>
      </c>
      <c r="FE77" s="4">
        <v>0</v>
      </c>
      <c r="FF77" s="4">
        <v>0</v>
      </c>
      <c r="FG77" s="4">
        <v>0</v>
      </c>
      <c r="FH77" s="4">
        <v>0</v>
      </c>
      <c r="FI77" s="4">
        <v>0</v>
      </c>
      <c r="FJ77" s="4">
        <v>0</v>
      </c>
      <c r="FK77" s="4">
        <v>0</v>
      </c>
      <c r="FL77" s="4">
        <v>0</v>
      </c>
      <c r="FM77" s="4">
        <v>0</v>
      </c>
      <c r="FN77" s="4">
        <v>0</v>
      </c>
      <c r="FO77" s="4">
        <v>0</v>
      </c>
      <c r="FP77" s="4">
        <v>0</v>
      </c>
      <c r="FQ77" s="4">
        <v>0</v>
      </c>
      <c r="FR77" s="4">
        <v>0</v>
      </c>
      <c r="FS77" s="4">
        <v>0</v>
      </c>
      <c r="FT77" s="4">
        <v>0</v>
      </c>
      <c r="FU77" s="4">
        <v>0</v>
      </c>
      <c r="FV77" s="4">
        <v>0</v>
      </c>
      <c r="FW77" s="4">
        <v>0</v>
      </c>
      <c r="FX77" s="4">
        <v>0</v>
      </c>
      <c r="FY77" s="4">
        <v>0</v>
      </c>
      <c r="FZ77" s="4">
        <v>0</v>
      </c>
      <c r="GA77" s="4">
        <v>0</v>
      </c>
      <c r="GB77" s="4">
        <v>0</v>
      </c>
      <c r="GC77" s="4">
        <v>0</v>
      </c>
      <c r="GD77" s="4">
        <v>0</v>
      </c>
      <c r="GE77" s="4">
        <v>0</v>
      </c>
      <c r="GF77" s="4">
        <v>0</v>
      </c>
      <c r="GG77" s="4">
        <v>0</v>
      </c>
      <c r="GH77" s="4">
        <v>0</v>
      </c>
      <c r="GI77" s="4">
        <v>0</v>
      </c>
      <c r="GJ77" s="4">
        <v>0</v>
      </c>
      <c r="GK77" s="4">
        <v>0</v>
      </c>
      <c r="GL77" s="4">
        <v>0</v>
      </c>
      <c r="GM77" s="4">
        <v>0</v>
      </c>
      <c r="GN77" s="4">
        <v>0</v>
      </c>
      <c r="GO77" s="4">
        <v>0</v>
      </c>
      <c r="GP77" s="4">
        <v>0</v>
      </c>
      <c r="GQ77" s="4">
        <v>0</v>
      </c>
      <c r="GR77" s="4">
        <v>0</v>
      </c>
      <c r="GS77" s="4">
        <v>0</v>
      </c>
      <c r="GT77" s="4">
        <v>0</v>
      </c>
      <c r="GU77" s="4">
        <v>0</v>
      </c>
      <c r="GV77" s="4">
        <v>0</v>
      </c>
      <c r="GW77" s="4">
        <v>0</v>
      </c>
      <c r="GX77" s="4">
        <v>0</v>
      </c>
      <c r="GY77" s="4">
        <v>0</v>
      </c>
      <c r="GZ77" s="4">
        <v>0</v>
      </c>
      <c r="HA77" s="4">
        <v>0</v>
      </c>
      <c r="HB77" s="4">
        <v>0</v>
      </c>
      <c r="HC77" s="4">
        <v>0</v>
      </c>
      <c r="HD77" s="4">
        <v>0</v>
      </c>
      <c r="HE77" s="4">
        <v>0</v>
      </c>
      <c r="HF77" s="4">
        <v>0</v>
      </c>
      <c r="HG77" s="4">
        <v>0</v>
      </c>
      <c r="HH77" s="4">
        <v>0</v>
      </c>
      <c r="HI77" s="4">
        <v>0</v>
      </c>
      <c r="HJ77" s="4">
        <v>0</v>
      </c>
      <c r="HK77" s="4">
        <v>0</v>
      </c>
      <c r="HL77" s="4">
        <v>0</v>
      </c>
      <c r="HM77" s="4">
        <v>0</v>
      </c>
      <c r="HN77" s="4">
        <v>0</v>
      </c>
      <c r="HO77" s="4">
        <v>0</v>
      </c>
      <c r="HP77" s="4">
        <v>0</v>
      </c>
      <c r="HQ77" s="4">
        <v>0</v>
      </c>
      <c r="HR77" s="4">
        <v>0</v>
      </c>
      <c r="HS77" s="4">
        <v>0</v>
      </c>
      <c r="HT77" s="4">
        <v>0</v>
      </c>
      <c r="HU77" s="4">
        <v>0</v>
      </c>
      <c r="HV77" s="4">
        <v>0</v>
      </c>
      <c r="HW77" s="4">
        <v>0</v>
      </c>
      <c r="HX77" s="4">
        <v>1</v>
      </c>
      <c r="HY77" s="4">
        <v>20</v>
      </c>
      <c r="HZ77" s="4">
        <v>578</v>
      </c>
      <c r="IA77" s="4">
        <v>80</v>
      </c>
      <c r="IB77" s="4">
        <v>498</v>
      </c>
      <c r="IC77" s="4">
        <v>212.5</v>
      </c>
      <c r="ID77" s="4"/>
      <c r="IE77" s="4"/>
    </row>
    <row r="78" spans="1:239" s="3" customFormat="1" ht="37.5" x14ac:dyDescent="0.25">
      <c r="A78" s="6" t="s">
        <v>168</v>
      </c>
      <c r="B78" s="12" t="s">
        <v>132</v>
      </c>
      <c r="C78" s="10"/>
      <c r="D78" s="4">
        <v>498</v>
      </c>
      <c r="E78" s="4">
        <v>0</v>
      </c>
      <c r="F78" s="4">
        <v>498</v>
      </c>
      <c r="G78" s="8">
        <v>235</v>
      </c>
      <c r="H78" s="8">
        <v>0</v>
      </c>
      <c r="I78" s="8">
        <v>238</v>
      </c>
      <c r="J78" s="8">
        <v>0</v>
      </c>
      <c r="K78" s="8">
        <v>20</v>
      </c>
      <c r="L78" s="8">
        <v>0</v>
      </c>
      <c r="M78" s="8">
        <v>1</v>
      </c>
      <c r="N78" s="8">
        <v>0</v>
      </c>
      <c r="O78" s="8">
        <v>4</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8">
        <v>0</v>
      </c>
      <c r="BC78" s="8">
        <v>0</v>
      </c>
      <c r="BD78" s="8">
        <v>0</v>
      </c>
      <c r="BE78" s="8">
        <v>0</v>
      </c>
      <c r="BF78" s="8">
        <v>0</v>
      </c>
      <c r="BG78" s="8">
        <v>0</v>
      </c>
      <c r="BH78" s="8">
        <v>0</v>
      </c>
      <c r="BI78" s="8">
        <v>0</v>
      </c>
      <c r="BJ78" s="8">
        <v>0</v>
      </c>
      <c r="BK78" s="8">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4">
        <v>0</v>
      </c>
      <c r="DS78" s="4">
        <v>0</v>
      </c>
      <c r="DT78" s="4">
        <v>0</v>
      </c>
      <c r="DU78" s="4">
        <v>0</v>
      </c>
      <c r="DV78" s="4">
        <v>0</v>
      </c>
      <c r="DW78" s="4">
        <v>0</v>
      </c>
      <c r="DX78" s="4">
        <v>0</v>
      </c>
      <c r="DY78" s="4">
        <v>0</v>
      </c>
      <c r="DZ78" s="4">
        <v>0</v>
      </c>
      <c r="EA78" s="4">
        <v>0</v>
      </c>
      <c r="EB78" s="4">
        <v>0</v>
      </c>
      <c r="EC78" s="4">
        <v>0</v>
      </c>
      <c r="ED78" s="4">
        <v>0</v>
      </c>
      <c r="EE78" s="4">
        <v>0</v>
      </c>
      <c r="EF78" s="4">
        <v>0</v>
      </c>
      <c r="EG78" s="4">
        <v>0</v>
      </c>
      <c r="EH78" s="4">
        <v>0</v>
      </c>
      <c r="EI78" s="4">
        <v>0</v>
      </c>
      <c r="EJ78" s="4">
        <v>0</v>
      </c>
      <c r="EK78" s="4">
        <v>0</v>
      </c>
      <c r="EL78" s="4">
        <v>0</v>
      </c>
      <c r="EM78" s="4">
        <v>0</v>
      </c>
      <c r="EN78" s="4">
        <v>0</v>
      </c>
      <c r="EO78" s="4">
        <v>0</v>
      </c>
      <c r="EP78" s="4">
        <v>0</v>
      </c>
      <c r="EQ78" s="4">
        <v>0</v>
      </c>
      <c r="ER78" s="4">
        <v>0</v>
      </c>
      <c r="ES78" s="4">
        <v>0</v>
      </c>
      <c r="ET78" s="4">
        <v>0</v>
      </c>
      <c r="EU78" s="4">
        <v>0</v>
      </c>
      <c r="EV78" s="4">
        <v>0</v>
      </c>
      <c r="EW78" s="4">
        <v>0</v>
      </c>
      <c r="EX78" s="4">
        <v>0</v>
      </c>
      <c r="EY78" s="4">
        <v>0</v>
      </c>
      <c r="EZ78" s="4">
        <v>0</v>
      </c>
      <c r="FA78" s="4">
        <v>0</v>
      </c>
      <c r="FB78" s="4">
        <v>0</v>
      </c>
      <c r="FC78" s="4">
        <v>0</v>
      </c>
      <c r="FD78" s="4">
        <v>0</v>
      </c>
      <c r="FE78" s="4">
        <v>0</v>
      </c>
      <c r="FF78" s="4">
        <v>0</v>
      </c>
      <c r="FG78" s="4">
        <v>0</v>
      </c>
      <c r="FH78" s="4">
        <v>0</v>
      </c>
      <c r="FI78" s="4">
        <v>0</v>
      </c>
      <c r="FJ78" s="4">
        <v>0</v>
      </c>
      <c r="FK78" s="4">
        <v>0</v>
      </c>
      <c r="FL78" s="4">
        <v>0</v>
      </c>
      <c r="FM78" s="4">
        <v>0</v>
      </c>
      <c r="FN78" s="4">
        <v>0</v>
      </c>
      <c r="FO78" s="4">
        <v>0</v>
      </c>
      <c r="FP78" s="4">
        <v>0</v>
      </c>
      <c r="FQ78" s="4">
        <v>0</v>
      </c>
      <c r="FR78" s="4">
        <v>0</v>
      </c>
      <c r="FS78" s="4">
        <v>0</v>
      </c>
      <c r="FT78" s="4">
        <v>0</v>
      </c>
      <c r="FU78" s="4">
        <v>0</v>
      </c>
      <c r="FV78" s="4">
        <v>0</v>
      </c>
      <c r="FW78" s="4">
        <v>0</v>
      </c>
      <c r="FX78" s="4">
        <v>0</v>
      </c>
      <c r="FY78" s="4">
        <v>0</v>
      </c>
      <c r="FZ78" s="4">
        <v>0</v>
      </c>
      <c r="GA78" s="4">
        <v>0</v>
      </c>
      <c r="GB78" s="4">
        <v>0</v>
      </c>
      <c r="GC78" s="4">
        <v>0</v>
      </c>
      <c r="GD78" s="4">
        <v>0</v>
      </c>
      <c r="GE78" s="4">
        <v>0</v>
      </c>
      <c r="GF78" s="4">
        <v>0</v>
      </c>
      <c r="GG78" s="4">
        <v>0</v>
      </c>
      <c r="GH78" s="4">
        <v>0</v>
      </c>
      <c r="GI78" s="4">
        <v>0</v>
      </c>
      <c r="GJ78" s="4">
        <v>0</v>
      </c>
      <c r="GK78" s="4">
        <v>0</v>
      </c>
      <c r="GL78" s="4">
        <v>0</v>
      </c>
      <c r="GM78" s="4">
        <v>0</v>
      </c>
      <c r="GN78" s="4">
        <v>0</v>
      </c>
      <c r="GO78" s="4">
        <v>0</v>
      </c>
      <c r="GP78" s="4">
        <v>0</v>
      </c>
      <c r="GQ78" s="4">
        <v>0</v>
      </c>
      <c r="GR78" s="4">
        <v>0</v>
      </c>
      <c r="GS78" s="4">
        <v>0</v>
      </c>
      <c r="GT78" s="4">
        <v>0</v>
      </c>
      <c r="GU78" s="4">
        <v>0</v>
      </c>
      <c r="GV78" s="4">
        <v>0</v>
      </c>
      <c r="GW78" s="4">
        <v>0</v>
      </c>
      <c r="GX78" s="4">
        <v>0</v>
      </c>
      <c r="GY78" s="4">
        <v>0</v>
      </c>
      <c r="GZ78" s="4">
        <v>0</v>
      </c>
      <c r="HA78" s="4">
        <v>0</v>
      </c>
      <c r="HB78" s="4">
        <v>0</v>
      </c>
      <c r="HC78" s="4">
        <v>0</v>
      </c>
      <c r="HD78" s="4">
        <v>0</v>
      </c>
      <c r="HE78" s="4">
        <v>0</v>
      </c>
      <c r="HF78" s="4">
        <v>0</v>
      </c>
      <c r="HG78" s="8">
        <v>0</v>
      </c>
      <c r="HH78" s="8">
        <v>0</v>
      </c>
      <c r="HI78" s="8">
        <v>0</v>
      </c>
      <c r="HJ78" s="8">
        <v>0</v>
      </c>
      <c r="HK78" s="8">
        <v>0</v>
      </c>
      <c r="HL78" s="8">
        <v>0</v>
      </c>
      <c r="HM78" s="8">
        <v>0</v>
      </c>
      <c r="HN78" s="8">
        <v>0</v>
      </c>
      <c r="HO78" s="8">
        <v>0</v>
      </c>
      <c r="HP78" s="8">
        <v>0</v>
      </c>
      <c r="HQ78" s="8">
        <v>0</v>
      </c>
      <c r="HR78" s="8">
        <v>0</v>
      </c>
      <c r="HS78" s="8">
        <v>0</v>
      </c>
      <c r="HT78" s="8">
        <v>0</v>
      </c>
      <c r="HU78" s="8">
        <v>0</v>
      </c>
      <c r="HV78" s="8">
        <v>0</v>
      </c>
      <c r="HW78" s="8">
        <v>0</v>
      </c>
      <c r="HX78" s="8">
        <v>1</v>
      </c>
      <c r="HY78" s="8">
        <v>20</v>
      </c>
      <c r="HZ78" s="4">
        <v>498</v>
      </c>
      <c r="IA78" s="4">
        <v>0</v>
      </c>
      <c r="IB78" s="4">
        <v>498</v>
      </c>
      <c r="IC78" s="4">
        <v>100</v>
      </c>
      <c r="ID78" s="4"/>
      <c r="IE78" s="4">
        <v>100</v>
      </c>
    </row>
    <row r="79" spans="1:239" s="3" customFormat="1" ht="18.75" x14ac:dyDescent="0.25">
      <c r="A79" s="6" t="s">
        <v>169</v>
      </c>
      <c r="B79" s="12" t="s">
        <v>133</v>
      </c>
      <c r="C79" s="10"/>
      <c r="D79" s="4">
        <v>90</v>
      </c>
      <c r="E79" s="4">
        <v>90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24</v>
      </c>
      <c r="BM79" s="4">
        <v>66</v>
      </c>
      <c r="BN79" s="4">
        <v>0</v>
      </c>
      <c r="BO79" s="4">
        <v>0</v>
      </c>
      <c r="BP79" s="4">
        <v>0</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4">
        <v>0</v>
      </c>
      <c r="CV79" s="4">
        <v>0</v>
      </c>
      <c r="CW79" s="4">
        <v>0</v>
      </c>
      <c r="CX79" s="4">
        <v>0</v>
      </c>
      <c r="CY79" s="4">
        <v>0</v>
      </c>
      <c r="CZ79" s="4">
        <v>0</v>
      </c>
      <c r="DA79" s="4">
        <v>0</v>
      </c>
      <c r="DB79" s="4">
        <v>0</v>
      </c>
      <c r="DC79" s="4">
        <v>0</v>
      </c>
      <c r="DD79" s="4">
        <v>0</v>
      </c>
      <c r="DE79" s="4">
        <v>0</v>
      </c>
      <c r="DF79" s="4">
        <v>0</v>
      </c>
      <c r="DG79" s="4">
        <v>0</v>
      </c>
      <c r="DH79" s="4">
        <v>0</v>
      </c>
      <c r="DI79" s="4">
        <v>0</v>
      </c>
      <c r="DJ79" s="4">
        <v>0</v>
      </c>
      <c r="DK79" s="4">
        <v>0</v>
      </c>
      <c r="DL79" s="4">
        <v>0</v>
      </c>
      <c r="DM79" s="4">
        <v>0</v>
      </c>
      <c r="DN79" s="4">
        <v>0</v>
      </c>
      <c r="DO79" s="4">
        <v>0</v>
      </c>
      <c r="DP79" s="4">
        <v>0</v>
      </c>
      <c r="DQ79" s="4">
        <v>0</v>
      </c>
      <c r="DR79" s="4">
        <v>0</v>
      </c>
      <c r="DS79" s="4">
        <v>0</v>
      </c>
      <c r="DT79" s="4">
        <v>0</v>
      </c>
      <c r="DU79" s="4">
        <v>0</v>
      </c>
      <c r="DV79" s="4">
        <v>0</v>
      </c>
      <c r="DW79" s="4">
        <v>0</v>
      </c>
      <c r="DX79" s="4">
        <v>0</v>
      </c>
      <c r="DY79" s="4">
        <v>0</v>
      </c>
      <c r="DZ79" s="4">
        <v>0</v>
      </c>
      <c r="EA79" s="4">
        <v>0</v>
      </c>
      <c r="EB79" s="4">
        <v>0</v>
      </c>
      <c r="EC79" s="4">
        <v>0</v>
      </c>
      <c r="ED79" s="4">
        <v>0</v>
      </c>
      <c r="EE79" s="4">
        <v>0</v>
      </c>
      <c r="EF79" s="4">
        <v>0</v>
      </c>
      <c r="EG79" s="4">
        <v>0</v>
      </c>
      <c r="EH79" s="4">
        <v>0</v>
      </c>
      <c r="EI79" s="4">
        <v>0</v>
      </c>
      <c r="EJ79" s="4">
        <v>0</v>
      </c>
      <c r="EK79" s="4">
        <v>0</v>
      </c>
      <c r="EL79" s="4">
        <v>0</v>
      </c>
      <c r="EM79" s="4">
        <v>0</v>
      </c>
      <c r="EN79" s="4">
        <v>0</v>
      </c>
      <c r="EO79" s="4">
        <v>0</v>
      </c>
      <c r="EP79" s="4">
        <v>0</v>
      </c>
      <c r="EQ79" s="4">
        <v>0</v>
      </c>
      <c r="ER79" s="4">
        <v>0</v>
      </c>
      <c r="ES79" s="4">
        <v>0</v>
      </c>
      <c r="ET79" s="4">
        <v>0</v>
      </c>
      <c r="EU79" s="4">
        <v>0</v>
      </c>
      <c r="EV79" s="4">
        <v>0</v>
      </c>
      <c r="EW79" s="4">
        <v>0</v>
      </c>
      <c r="EX79" s="4">
        <v>0</v>
      </c>
      <c r="EY79" s="4">
        <v>0</v>
      </c>
      <c r="EZ79" s="4">
        <v>0</v>
      </c>
      <c r="FA79" s="4">
        <v>0</v>
      </c>
      <c r="FB79" s="4">
        <v>0</v>
      </c>
      <c r="FC79" s="4">
        <v>0</v>
      </c>
      <c r="FD79" s="4">
        <v>0</v>
      </c>
      <c r="FE79" s="4">
        <v>0</v>
      </c>
      <c r="FF79" s="4">
        <v>0</v>
      </c>
      <c r="FG79" s="4">
        <v>0</v>
      </c>
      <c r="FH79" s="4">
        <v>0</v>
      </c>
      <c r="FI79" s="4">
        <v>0</v>
      </c>
      <c r="FJ79" s="4">
        <v>0</v>
      </c>
      <c r="FK79" s="4">
        <v>0</v>
      </c>
      <c r="FL79" s="4">
        <v>0</v>
      </c>
      <c r="FM79" s="4">
        <v>0</v>
      </c>
      <c r="FN79" s="4">
        <v>0</v>
      </c>
      <c r="FO79" s="4">
        <v>0</v>
      </c>
      <c r="FP79" s="4">
        <v>0</v>
      </c>
      <c r="FQ79" s="4">
        <v>0</v>
      </c>
      <c r="FR79" s="4">
        <v>0</v>
      </c>
      <c r="FS79" s="4">
        <v>0</v>
      </c>
      <c r="FT79" s="4">
        <v>0</v>
      </c>
      <c r="FU79" s="4">
        <v>0</v>
      </c>
      <c r="FV79" s="4">
        <v>0</v>
      </c>
      <c r="FW79" s="4">
        <v>0</v>
      </c>
      <c r="FX79" s="4">
        <v>0</v>
      </c>
      <c r="FY79" s="4">
        <v>0</v>
      </c>
      <c r="FZ79" s="4">
        <v>0</v>
      </c>
      <c r="GA79" s="4">
        <v>0</v>
      </c>
      <c r="GB79" s="4">
        <v>0</v>
      </c>
      <c r="GC79" s="4">
        <v>0</v>
      </c>
      <c r="GD79" s="4">
        <v>0</v>
      </c>
      <c r="GE79" s="4">
        <v>0</v>
      </c>
      <c r="GF79" s="4">
        <v>0</v>
      </c>
      <c r="GG79" s="4">
        <v>0</v>
      </c>
      <c r="GH79" s="4">
        <v>0</v>
      </c>
      <c r="GI79" s="4">
        <v>0</v>
      </c>
      <c r="GJ79" s="4">
        <v>0</v>
      </c>
      <c r="GK79" s="4">
        <v>0</v>
      </c>
      <c r="GL79" s="4">
        <v>0</v>
      </c>
      <c r="GM79" s="4">
        <v>0</v>
      </c>
      <c r="GN79" s="4">
        <v>0</v>
      </c>
      <c r="GO79" s="4">
        <v>0</v>
      </c>
      <c r="GP79" s="4">
        <v>0</v>
      </c>
      <c r="GQ79" s="4">
        <v>0</v>
      </c>
      <c r="GR79" s="4">
        <v>0</v>
      </c>
      <c r="GS79" s="4">
        <v>0</v>
      </c>
      <c r="GT79" s="4">
        <v>0</v>
      </c>
      <c r="GU79" s="4">
        <v>0</v>
      </c>
      <c r="GV79" s="4">
        <v>0</v>
      </c>
      <c r="GW79" s="4">
        <v>0</v>
      </c>
      <c r="GX79" s="4">
        <v>0</v>
      </c>
      <c r="GY79" s="4">
        <v>0</v>
      </c>
      <c r="GZ79" s="4">
        <v>0</v>
      </c>
      <c r="HA79" s="4">
        <v>0</v>
      </c>
      <c r="HB79" s="4">
        <v>0</v>
      </c>
      <c r="HC79" s="4">
        <v>0</v>
      </c>
      <c r="HD79" s="4">
        <v>0</v>
      </c>
      <c r="HE79" s="4">
        <v>0</v>
      </c>
      <c r="HF79" s="4">
        <v>0</v>
      </c>
      <c r="HG79" s="4">
        <v>0</v>
      </c>
      <c r="HH79" s="4">
        <v>0</v>
      </c>
      <c r="HI79" s="4">
        <v>0</v>
      </c>
      <c r="HJ79" s="4">
        <v>0</v>
      </c>
      <c r="HK79" s="4">
        <v>0</v>
      </c>
      <c r="HL79" s="4">
        <v>0</v>
      </c>
      <c r="HM79" s="4">
        <v>0</v>
      </c>
      <c r="HN79" s="4">
        <v>0</v>
      </c>
      <c r="HO79" s="4">
        <v>0</v>
      </c>
      <c r="HP79" s="4">
        <v>0</v>
      </c>
      <c r="HQ79" s="4">
        <v>0</v>
      </c>
      <c r="HR79" s="4">
        <v>0</v>
      </c>
      <c r="HS79" s="4">
        <v>0</v>
      </c>
      <c r="HT79" s="4">
        <v>0</v>
      </c>
      <c r="HU79" s="4">
        <v>0</v>
      </c>
      <c r="HV79" s="4">
        <v>0</v>
      </c>
      <c r="HW79" s="4">
        <v>0</v>
      </c>
      <c r="HX79" s="4">
        <v>0</v>
      </c>
      <c r="HY79" s="4">
        <v>0</v>
      </c>
      <c r="HZ79" s="4">
        <v>80</v>
      </c>
      <c r="IA79" s="4">
        <v>80</v>
      </c>
      <c r="IB79" s="4">
        <v>0</v>
      </c>
      <c r="IC79" s="4">
        <v>112.5</v>
      </c>
      <c r="ID79" s="4">
        <v>112.5</v>
      </c>
      <c r="IE79" s="4"/>
    </row>
    <row r="80" spans="1:239" ht="43.15" customHeight="1" x14ac:dyDescent="0.25">
      <c r="A80" s="6" t="s">
        <v>170</v>
      </c>
      <c r="B80" s="12" t="s">
        <v>134</v>
      </c>
      <c r="C80" s="10"/>
      <c r="D80" s="4">
        <v>180</v>
      </c>
      <c r="E80" s="4">
        <v>180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40</v>
      </c>
      <c r="BM80" s="4">
        <v>103</v>
      </c>
      <c r="BN80" s="4">
        <v>0</v>
      </c>
      <c r="BO80" s="4">
        <v>0</v>
      </c>
      <c r="BP80" s="4">
        <v>0</v>
      </c>
      <c r="BQ80" s="4">
        <v>0</v>
      </c>
      <c r="BR80" s="4">
        <v>0</v>
      </c>
      <c r="BS80" s="4">
        <v>0</v>
      </c>
      <c r="BT80" s="4">
        <v>0</v>
      </c>
      <c r="BU80" s="4">
        <v>0</v>
      </c>
      <c r="BV80" s="4">
        <v>0</v>
      </c>
      <c r="BW80" s="4">
        <v>0</v>
      </c>
      <c r="BX80" s="4">
        <v>0</v>
      </c>
      <c r="BY80" s="4">
        <v>0</v>
      </c>
      <c r="BZ80" s="4">
        <v>0</v>
      </c>
      <c r="CA80" s="4">
        <v>0</v>
      </c>
      <c r="CB80" s="4">
        <v>24</v>
      </c>
      <c r="CC80" s="4">
        <v>0</v>
      </c>
      <c r="CD80" s="4">
        <v>0</v>
      </c>
      <c r="CE80" s="4">
        <v>0</v>
      </c>
      <c r="CF80" s="4">
        <v>0</v>
      </c>
      <c r="CG80" s="4">
        <v>0</v>
      </c>
      <c r="CH80" s="4">
        <v>0</v>
      </c>
      <c r="CI80" s="4">
        <v>0</v>
      </c>
      <c r="CJ80" s="4">
        <v>0</v>
      </c>
      <c r="CK80" s="4">
        <v>0</v>
      </c>
      <c r="CL80" s="4">
        <v>0</v>
      </c>
      <c r="CM80" s="4">
        <v>0</v>
      </c>
      <c r="CN80" s="4">
        <v>0</v>
      </c>
      <c r="CO80" s="4">
        <v>13</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0</v>
      </c>
      <c r="DH80" s="4">
        <v>0</v>
      </c>
      <c r="DI80" s="4">
        <v>0</v>
      </c>
      <c r="DJ80" s="4">
        <v>0</v>
      </c>
      <c r="DK80" s="4">
        <v>0</v>
      </c>
      <c r="DL80" s="4">
        <v>0</v>
      </c>
      <c r="DM80" s="4">
        <v>0</v>
      </c>
      <c r="DN80" s="4">
        <v>0</v>
      </c>
      <c r="DO80" s="4">
        <v>0</v>
      </c>
      <c r="DP80" s="4">
        <v>0</v>
      </c>
      <c r="DQ80" s="4">
        <v>0</v>
      </c>
      <c r="DR80" s="4">
        <v>0</v>
      </c>
      <c r="DS80" s="4">
        <v>0</v>
      </c>
      <c r="DT80" s="4">
        <v>0</v>
      </c>
      <c r="DU80" s="4">
        <v>0</v>
      </c>
      <c r="DV80" s="4">
        <v>0</v>
      </c>
      <c r="DW80" s="4">
        <v>0</v>
      </c>
      <c r="DX80" s="4">
        <v>0</v>
      </c>
      <c r="DY80" s="4">
        <v>0</v>
      </c>
      <c r="DZ80" s="4">
        <v>0</v>
      </c>
      <c r="EA80" s="4">
        <v>0</v>
      </c>
      <c r="EB80" s="4">
        <v>0</v>
      </c>
      <c r="EC80" s="4">
        <v>0</v>
      </c>
      <c r="ED80" s="4">
        <v>0</v>
      </c>
      <c r="EE80" s="4">
        <v>0</v>
      </c>
      <c r="EF80" s="4">
        <v>0</v>
      </c>
      <c r="EG80" s="4">
        <v>0</v>
      </c>
      <c r="EH80" s="4">
        <v>0</v>
      </c>
      <c r="EI80" s="4">
        <v>0</v>
      </c>
      <c r="EJ80" s="4">
        <v>0</v>
      </c>
      <c r="EK80" s="4">
        <v>0</v>
      </c>
      <c r="EL80" s="4">
        <v>0</v>
      </c>
      <c r="EM80" s="4">
        <v>0</v>
      </c>
      <c r="EN80" s="4">
        <v>0</v>
      </c>
      <c r="EO80" s="4">
        <v>0</v>
      </c>
      <c r="EP80" s="4">
        <v>0</v>
      </c>
      <c r="EQ80" s="4">
        <v>0</v>
      </c>
      <c r="ER80" s="4">
        <v>0</v>
      </c>
      <c r="ES80" s="4">
        <v>0</v>
      </c>
      <c r="ET80" s="4">
        <v>0</v>
      </c>
      <c r="EU80" s="4">
        <v>0</v>
      </c>
      <c r="EV80" s="4">
        <v>0</v>
      </c>
      <c r="EW80" s="4">
        <v>0</v>
      </c>
      <c r="EX80" s="4">
        <v>0</v>
      </c>
      <c r="EY80" s="4">
        <v>0</v>
      </c>
      <c r="EZ80" s="4">
        <v>0</v>
      </c>
      <c r="FA80" s="4">
        <v>0</v>
      </c>
      <c r="FB80" s="4">
        <v>0</v>
      </c>
      <c r="FC80" s="4">
        <v>0</v>
      </c>
      <c r="FD80" s="4">
        <v>0</v>
      </c>
      <c r="FE80" s="4">
        <v>0</v>
      </c>
      <c r="FF80" s="4">
        <v>0</v>
      </c>
      <c r="FG80" s="4">
        <v>0</v>
      </c>
      <c r="FH80" s="4">
        <v>0</v>
      </c>
      <c r="FI80" s="4">
        <v>0</v>
      </c>
      <c r="FJ80" s="4">
        <v>0</v>
      </c>
      <c r="FK80" s="4">
        <v>0</v>
      </c>
      <c r="FL80" s="4">
        <v>0</v>
      </c>
      <c r="FM80" s="4">
        <v>0</v>
      </c>
      <c r="FN80" s="4">
        <v>0</v>
      </c>
      <c r="FO80" s="4">
        <v>0</v>
      </c>
      <c r="FP80" s="4">
        <v>0</v>
      </c>
      <c r="FQ80" s="4">
        <v>0</v>
      </c>
      <c r="FR80" s="4">
        <v>0</v>
      </c>
      <c r="FS80" s="4">
        <v>0</v>
      </c>
      <c r="FT80" s="4">
        <v>0</v>
      </c>
      <c r="FU80" s="4">
        <v>0</v>
      </c>
      <c r="FV80" s="4">
        <v>0</v>
      </c>
      <c r="FW80" s="4">
        <v>0</v>
      </c>
      <c r="FX80" s="4">
        <v>0</v>
      </c>
      <c r="FY80" s="4">
        <v>0</v>
      </c>
      <c r="FZ80" s="4">
        <v>0</v>
      </c>
      <c r="GA80" s="4">
        <v>0</v>
      </c>
      <c r="GB80" s="4">
        <v>0</v>
      </c>
      <c r="GC80" s="4">
        <v>0</v>
      </c>
      <c r="GD80" s="4">
        <v>0</v>
      </c>
      <c r="GE80" s="4">
        <v>0</v>
      </c>
      <c r="GF80" s="4">
        <v>0</v>
      </c>
      <c r="GG80" s="4">
        <v>0</v>
      </c>
      <c r="GH80" s="4">
        <v>0</v>
      </c>
      <c r="GI80" s="4">
        <v>0</v>
      </c>
      <c r="GJ80" s="4">
        <v>0</v>
      </c>
      <c r="GK80" s="4">
        <v>0</v>
      </c>
      <c r="GL80" s="4">
        <v>0</v>
      </c>
      <c r="GM80" s="4">
        <v>0</v>
      </c>
      <c r="GN80" s="4">
        <v>0</v>
      </c>
      <c r="GO80" s="4">
        <v>0</v>
      </c>
      <c r="GP80" s="4">
        <v>0</v>
      </c>
      <c r="GQ80" s="4">
        <v>0</v>
      </c>
      <c r="GR80" s="4">
        <v>0</v>
      </c>
      <c r="GS80" s="4">
        <v>0</v>
      </c>
      <c r="GT80" s="4">
        <v>0</v>
      </c>
      <c r="GU80" s="4">
        <v>0</v>
      </c>
      <c r="GV80" s="4">
        <v>0</v>
      </c>
      <c r="GW80" s="4">
        <v>0</v>
      </c>
      <c r="GX80" s="4">
        <v>0</v>
      </c>
      <c r="GY80" s="4">
        <v>0</v>
      </c>
      <c r="GZ80" s="4">
        <v>0</v>
      </c>
      <c r="HA80" s="4">
        <v>0</v>
      </c>
      <c r="HB80" s="4">
        <v>0</v>
      </c>
      <c r="HC80" s="4">
        <v>0</v>
      </c>
      <c r="HD80" s="4">
        <v>0</v>
      </c>
      <c r="HE80" s="4">
        <v>0</v>
      </c>
      <c r="HF80" s="4">
        <v>0</v>
      </c>
      <c r="HG80" s="4">
        <v>0</v>
      </c>
      <c r="HH80" s="4">
        <v>0</v>
      </c>
      <c r="HI80" s="4">
        <v>0</v>
      </c>
      <c r="HJ80" s="4">
        <v>0</v>
      </c>
      <c r="HK80" s="4">
        <v>0</v>
      </c>
      <c r="HL80" s="4">
        <v>0</v>
      </c>
      <c r="HM80" s="4">
        <v>0</v>
      </c>
      <c r="HN80" s="4">
        <v>0</v>
      </c>
      <c r="HO80" s="4">
        <v>0</v>
      </c>
      <c r="HP80" s="4">
        <v>0</v>
      </c>
      <c r="HQ80" s="4">
        <v>0</v>
      </c>
      <c r="HR80" s="4">
        <v>0</v>
      </c>
      <c r="HS80" s="4">
        <v>0</v>
      </c>
      <c r="HT80" s="4">
        <v>0</v>
      </c>
      <c r="HU80" s="4">
        <v>0</v>
      </c>
      <c r="HV80" s="4">
        <v>0</v>
      </c>
      <c r="HW80" s="4">
        <v>0</v>
      </c>
      <c r="HX80" s="4">
        <v>0</v>
      </c>
      <c r="HY80" s="4">
        <v>0</v>
      </c>
      <c r="HZ80" s="4">
        <v>190</v>
      </c>
      <c r="IA80" s="4">
        <v>190</v>
      </c>
      <c r="IB80" s="4">
        <v>0</v>
      </c>
      <c r="IC80" s="4">
        <v>94.73684210526315</v>
      </c>
      <c r="ID80" s="4">
        <v>94.73684210526315</v>
      </c>
      <c r="IE80" s="4"/>
    </row>
    <row r="81" spans="1:239" s="3" customFormat="1" ht="37.5" x14ac:dyDescent="0.25">
      <c r="A81" s="6">
        <v>50</v>
      </c>
      <c r="B81" s="12" t="s">
        <v>135</v>
      </c>
      <c r="C81" s="10" t="s">
        <v>106</v>
      </c>
      <c r="D81" s="4">
        <v>564</v>
      </c>
      <c r="E81" s="4">
        <v>141</v>
      </c>
      <c r="F81" s="4">
        <v>423</v>
      </c>
      <c r="G81" s="4">
        <v>193</v>
      </c>
      <c r="H81" s="4">
        <v>0</v>
      </c>
      <c r="I81" s="4">
        <v>195</v>
      </c>
      <c r="J81" s="4">
        <v>0</v>
      </c>
      <c r="K81" s="4">
        <v>31</v>
      </c>
      <c r="L81" s="4">
        <v>0</v>
      </c>
      <c r="M81" s="4">
        <v>1</v>
      </c>
      <c r="N81" s="4">
        <v>0</v>
      </c>
      <c r="O81" s="4">
        <v>2</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1</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8</v>
      </c>
      <c r="BM81" s="4">
        <v>133</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0</v>
      </c>
      <c r="CU81" s="4">
        <v>0</v>
      </c>
      <c r="CV81" s="4">
        <v>0</v>
      </c>
      <c r="CW81" s="4">
        <v>0</v>
      </c>
      <c r="CX81" s="4">
        <v>0</v>
      </c>
      <c r="CY81" s="4">
        <v>0</v>
      </c>
      <c r="CZ81" s="4">
        <v>0</v>
      </c>
      <c r="DA81" s="4">
        <v>0</v>
      </c>
      <c r="DB81" s="4">
        <v>0</v>
      </c>
      <c r="DC81" s="4">
        <v>0</v>
      </c>
      <c r="DD81" s="4">
        <v>0</v>
      </c>
      <c r="DE81" s="4">
        <v>0</v>
      </c>
      <c r="DF81" s="4">
        <v>0</v>
      </c>
      <c r="DG81" s="4">
        <v>0</v>
      </c>
      <c r="DH81" s="4">
        <v>0</v>
      </c>
      <c r="DI81" s="4">
        <v>0</v>
      </c>
      <c r="DJ81" s="4">
        <v>0</v>
      </c>
      <c r="DK81" s="4">
        <v>0</v>
      </c>
      <c r="DL81" s="4">
        <v>0</v>
      </c>
      <c r="DM81" s="4">
        <v>0</v>
      </c>
      <c r="DN81" s="4">
        <v>0</v>
      </c>
      <c r="DO81" s="4">
        <v>0</v>
      </c>
      <c r="DP81" s="4">
        <v>0</v>
      </c>
      <c r="DQ81" s="4">
        <v>0</v>
      </c>
      <c r="DR81" s="4">
        <v>0</v>
      </c>
      <c r="DS81" s="4">
        <v>0</v>
      </c>
      <c r="DT81" s="4">
        <v>0</v>
      </c>
      <c r="DU81" s="4">
        <v>0</v>
      </c>
      <c r="DV81" s="4">
        <v>0</v>
      </c>
      <c r="DW81" s="4">
        <v>0</v>
      </c>
      <c r="DX81" s="4">
        <v>0</v>
      </c>
      <c r="DY81" s="4">
        <v>0</v>
      </c>
      <c r="DZ81" s="4">
        <v>0</v>
      </c>
      <c r="EA81" s="4">
        <v>0</v>
      </c>
      <c r="EB81" s="4">
        <v>0</v>
      </c>
      <c r="EC81" s="4">
        <v>0</v>
      </c>
      <c r="ED81" s="4">
        <v>0</v>
      </c>
      <c r="EE81" s="4">
        <v>0</v>
      </c>
      <c r="EF81" s="4">
        <v>0</v>
      </c>
      <c r="EG81" s="4">
        <v>0</v>
      </c>
      <c r="EH81" s="4">
        <v>0</v>
      </c>
      <c r="EI81" s="4">
        <v>0</v>
      </c>
      <c r="EJ81" s="4">
        <v>0</v>
      </c>
      <c r="EK81" s="4">
        <v>0</v>
      </c>
      <c r="EL81" s="4">
        <v>0</v>
      </c>
      <c r="EM81" s="4">
        <v>0</v>
      </c>
      <c r="EN81" s="4">
        <v>0</v>
      </c>
      <c r="EO81" s="4">
        <v>0</v>
      </c>
      <c r="EP81" s="4">
        <v>0</v>
      </c>
      <c r="EQ81" s="4">
        <v>0</v>
      </c>
      <c r="ER81" s="4">
        <v>0</v>
      </c>
      <c r="ES81" s="4">
        <v>0</v>
      </c>
      <c r="ET81" s="4">
        <v>0</v>
      </c>
      <c r="EU81" s="4">
        <v>0</v>
      </c>
      <c r="EV81" s="4">
        <v>0</v>
      </c>
      <c r="EW81" s="4">
        <v>0</v>
      </c>
      <c r="EX81" s="4">
        <v>0</v>
      </c>
      <c r="EY81" s="4">
        <v>0</v>
      </c>
      <c r="EZ81" s="4">
        <v>0</v>
      </c>
      <c r="FA81" s="4">
        <v>0</v>
      </c>
      <c r="FB81" s="4">
        <v>0</v>
      </c>
      <c r="FC81" s="4">
        <v>0</v>
      </c>
      <c r="FD81" s="4">
        <v>0</v>
      </c>
      <c r="FE81" s="4">
        <v>0</v>
      </c>
      <c r="FF81" s="4">
        <v>0</v>
      </c>
      <c r="FG81" s="4">
        <v>0</v>
      </c>
      <c r="FH81" s="4">
        <v>0</v>
      </c>
      <c r="FI81" s="4">
        <v>0</v>
      </c>
      <c r="FJ81" s="4">
        <v>0</v>
      </c>
      <c r="FK81" s="4">
        <v>0</v>
      </c>
      <c r="FL81" s="4">
        <v>0</v>
      </c>
      <c r="FM81" s="4">
        <v>0</v>
      </c>
      <c r="FN81" s="4">
        <v>0</v>
      </c>
      <c r="FO81" s="4">
        <v>0</v>
      </c>
      <c r="FP81" s="4">
        <v>0</v>
      </c>
      <c r="FQ81" s="4">
        <v>0</v>
      </c>
      <c r="FR81" s="4">
        <v>0</v>
      </c>
      <c r="FS81" s="4">
        <v>0</v>
      </c>
      <c r="FT81" s="4">
        <v>0</v>
      </c>
      <c r="FU81" s="4">
        <v>0</v>
      </c>
      <c r="FV81" s="4">
        <v>0</v>
      </c>
      <c r="FW81" s="4">
        <v>0</v>
      </c>
      <c r="FX81" s="4">
        <v>0</v>
      </c>
      <c r="FY81" s="4">
        <v>0</v>
      </c>
      <c r="FZ81" s="4">
        <v>0</v>
      </c>
      <c r="GA81" s="4">
        <v>0</v>
      </c>
      <c r="GB81" s="4">
        <v>0</v>
      </c>
      <c r="GC81" s="4">
        <v>0</v>
      </c>
      <c r="GD81" s="4">
        <v>0</v>
      </c>
      <c r="GE81" s="4">
        <v>0</v>
      </c>
      <c r="GF81" s="4">
        <v>0</v>
      </c>
      <c r="GG81" s="4">
        <v>0</v>
      </c>
      <c r="GH81" s="4">
        <v>0</v>
      </c>
      <c r="GI81" s="4">
        <v>0</v>
      </c>
      <c r="GJ81" s="4">
        <v>0</v>
      </c>
      <c r="GK81" s="4">
        <v>0</v>
      </c>
      <c r="GL81" s="4">
        <v>0</v>
      </c>
      <c r="GM81" s="4">
        <v>0</v>
      </c>
      <c r="GN81" s="4">
        <v>0</v>
      </c>
      <c r="GO81" s="4">
        <v>0</v>
      </c>
      <c r="GP81" s="4">
        <v>0</v>
      </c>
      <c r="GQ81" s="4">
        <v>0</v>
      </c>
      <c r="GR81" s="4">
        <v>0</v>
      </c>
      <c r="GS81" s="4">
        <v>0</v>
      </c>
      <c r="GT81" s="4">
        <v>0</v>
      </c>
      <c r="GU81" s="4">
        <v>0</v>
      </c>
      <c r="GV81" s="4">
        <v>0</v>
      </c>
      <c r="GW81" s="4">
        <v>0</v>
      </c>
      <c r="GX81" s="4">
        <v>0</v>
      </c>
      <c r="GY81" s="4">
        <v>0</v>
      </c>
      <c r="GZ81" s="4">
        <v>0</v>
      </c>
      <c r="HA81" s="4">
        <v>0</v>
      </c>
      <c r="HB81" s="4">
        <v>0</v>
      </c>
      <c r="HC81" s="4">
        <v>0</v>
      </c>
      <c r="HD81" s="4">
        <v>0</v>
      </c>
      <c r="HE81" s="4">
        <v>0</v>
      </c>
      <c r="HF81" s="4">
        <v>50</v>
      </c>
      <c r="HG81" s="4">
        <v>48</v>
      </c>
      <c r="HH81" s="4">
        <v>2</v>
      </c>
      <c r="HI81" s="4">
        <v>0</v>
      </c>
      <c r="HJ81" s="4">
        <v>0</v>
      </c>
      <c r="HK81" s="4">
        <v>0</v>
      </c>
      <c r="HL81" s="4">
        <v>0</v>
      </c>
      <c r="HM81" s="4">
        <v>0</v>
      </c>
      <c r="HN81" s="4">
        <v>0</v>
      </c>
      <c r="HO81" s="4">
        <v>0</v>
      </c>
      <c r="HP81" s="4">
        <v>0</v>
      </c>
      <c r="HQ81" s="4">
        <v>0</v>
      </c>
      <c r="HR81" s="4">
        <v>0</v>
      </c>
      <c r="HS81" s="4">
        <v>0</v>
      </c>
      <c r="HT81" s="4">
        <v>0</v>
      </c>
      <c r="HU81" s="4">
        <v>0</v>
      </c>
      <c r="HV81" s="4">
        <v>0</v>
      </c>
      <c r="HW81" s="4">
        <v>0</v>
      </c>
      <c r="HX81" s="4">
        <v>0</v>
      </c>
      <c r="HY81" s="4">
        <v>20</v>
      </c>
      <c r="HZ81" s="4">
        <v>523</v>
      </c>
      <c r="IA81" s="4">
        <v>100</v>
      </c>
      <c r="IB81" s="4">
        <v>423</v>
      </c>
      <c r="IC81" s="4">
        <v>241</v>
      </c>
      <c r="ID81" s="4"/>
      <c r="IE81" s="4"/>
    </row>
    <row r="82" spans="1:239" s="3" customFormat="1" ht="37.5" x14ac:dyDescent="0.25">
      <c r="A82" s="6" t="s">
        <v>171</v>
      </c>
      <c r="B82" s="12" t="s">
        <v>136</v>
      </c>
      <c r="C82" s="10"/>
      <c r="D82" s="4">
        <v>423</v>
      </c>
      <c r="E82" s="4">
        <v>0</v>
      </c>
      <c r="F82" s="4">
        <v>423</v>
      </c>
      <c r="G82" s="8">
        <v>193</v>
      </c>
      <c r="H82" s="8">
        <v>0</v>
      </c>
      <c r="I82" s="8">
        <v>195</v>
      </c>
      <c r="J82" s="8">
        <v>0</v>
      </c>
      <c r="K82" s="8">
        <v>31</v>
      </c>
      <c r="L82" s="8">
        <v>0</v>
      </c>
      <c r="M82" s="8">
        <v>1</v>
      </c>
      <c r="N82" s="8">
        <v>0</v>
      </c>
      <c r="O82" s="8">
        <v>2</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1</v>
      </c>
      <c r="AT82" s="8">
        <v>0</v>
      </c>
      <c r="AU82" s="8">
        <v>0</v>
      </c>
      <c r="AV82" s="8">
        <v>0</v>
      </c>
      <c r="AW82" s="8">
        <v>0</v>
      </c>
      <c r="AX82" s="8">
        <v>0</v>
      </c>
      <c r="AY82" s="8">
        <v>0</v>
      </c>
      <c r="AZ82" s="8">
        <v>0</v>
      </c>
      <c r="BA82" s="8">
        <v>0</v>
      </c>
      <c r="BB82" s="8">
        <v>0</v>
      </c>
      <c r="BC82" s="8">
        <v>0</v>
      </c>
      <c r="BD82" s="8">
        <v>0</v>
      </c>
      <c r="BE82" s="8">
        <v>0</v>
      </c>
      <c r="BF82" s="8">
        <v>0</v>
      </c>
      <c r="BG82" s="8">
        <v>0</v>
      </c>
      <c r="BH82" s="8">
        <v>0</v>
      </c>
      <c r="BI82" s="8">
        <v>0</v>
      </c>
      <c r="BJ82" s="8">
        <v>0</v>
      </c>
      <c r="BK82" s="8">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0</v>
      </c>
      <c r="CU82" s="4">
        <v>0</v>
      </c>
      <c r="CV82" s="4">
        <v>0</v>
      </c>
      <c r="CW82" s="4">
        <v>0</v>
      </c>
      <c r="CX82" s="4">
        <v>0</v>
      </c>
      <c r="CY82" s="4">
        <v>0</v>
      </c>
      <c r="CZ82" s="4">
        <v>0</v>
      </c>
      <c r="DA82" s="4">
        <v>0</v>
      </c>
      <c r="DB82" s="4">
        <v>0</v>
      </c>
      <c r="DC82" s="4">
        <v>0</v>
      </c>
      <c r="DD82" s="4">
        <v>0</v>
      </c>
      <c r="DE82" s="4">
        <v>0</v>
      </c>
      <c r="DF82" s="4">
        <v>0</v>
      </c>
      <c r="DG82" s="4">
        <v>0</v>
      </c>
      <c r="DH82" s="4">
        <v>0</v>
      </c>
      <c r="DI82" s="4">
        <v>0</v>
      </c>
      <c r="DJ82" s="4">
        <v>0</v>
      </c>
      <c r="DK82" s="4">
        <v>0</v>
      </c>
      <c r="DL82" s="4">
        <v>0</v>
      </c>
      <c r="DM82" s="4">
        <v>0</v>
      </c>
      <c r="DN82" s="4">
        <v>0</v>
      </c>
      <c r="DO82" s="4">
        <v>0</v>
      </c>
      <c r="DP82" s="4">
        <v>0</v>
      </c>
      <c r="DQ82" s="4">
        <v>0</v>
      </c>
      <c r="DR82" s="4">
        <v>0</v>
      </c>
      <c r="DS82" s="4">
        <v>0</v>
      </c>
      <c r="DT82" s="4">
        <v>0</v>
      </c>
      <c r="DU82" s="4">
        <v>0</v>
      </c>
      <c r="DV82" s="4">
        <v>0</v>
      </c>
      <c r="DW82" s="4">
        <v>0</v>
      </c>
      <c r="DX82" s="4">
        <v>0</v>
      </c>
      <c r="DY82" s="4">
        <v>0</v>
      </c>
      <c r="DZ82" s="4">
        <v>0</v>
      </c>
      <c r="EA82" s="4">
        <v>0</v>
      </c>
      <c r="EB82" s="4">
        <v>0</v>
      </c>
      <c r="EC82" s="4">
        <v>0</v>
      </c>
      <c r="ED82" s="4">
        <v>0</v>
      </c>
      <c r="EE82" s="4">
        <v>0</v>
      </c>
      <c r="EF82" s="4">
        <v>0</v>
      </c>
      <c r="EG82" s="4">
        <v>0</v>
      </c>
      <c r="EH82" s="4">
        <v>0</v>
      </c>
      <c r="EI82" s="4">
        <v>0</v>
      </c>
      <c r="EJ82" s="4">
        <v>0</v>
      </c>
      <c r="EK82" s="4">
        <v>0</v>
      </c>
      <c r="EL82" s="4">
        <v>0</v>
      </c>
      <c r="EM82" s="4">
        <v>0</v>
      </c>
      <c r="EN82" s="4">
        <v>0</v>
      </c>
      <c r="EO82" s="4">
        <v>0</v>
      </c>
      <c r="EP82" s="4">
        <v>0</v>
      </c>
      <c r="EQ82" s="4">
        <v>0</v>
      </c>
      <c r="ER82" s="4">
        <v>0</v>
      </c>
      <c r="ES82" s="4">
        <v>0</v>
      </c>
      <c r="ET82" s="4">
        <v>0</v>
      </c>
      <c r="EU82" s="4">
        <v>0</v>
      </c>
      <c r="EV82" s="4">
        <v>0</v>
      </c>
      <c r="EW82" s="4">
        <v>0</v>
      </c>
      <c r="EX82" s="4">
        <v>0</v>
      </c>
      <c r="EY82" s="4">
        <v>0</v>
      </c>
      <c r="EZ82" s="4">
        <v>0</v>
      </c>
      <c r="FA82" s="4">
        <v>0</v>
      </c>
      <c r="FB82" s="4">
        <v>0</v>
      </c>
      <c r="FC82" s="4">
        <v>0</v>
      </c>
      <c r="FD82" s="4">
        <v>0</v>
      </c>
      <c r="FE82" s="4">
        <v>0</v>
      </c>
      <c r="FF82" s="4">
        <v>0</v>
      </c>
      <c r="FG82" s="4">
        <v>0</v>
      </c>
      <c r="FH82" s="4">
        <v>0</v>
      </c>
      <c r="FI82" s="4">
        <v>0</v>
      </c>
      <c r="FJ82" s="4">
        <v>0</v>
      </c>
      <c r="FK82" s="4">
        <v>0</v>
      </c>
      <c r="FL82" s="4">
        <v>0</v>
      </c>
      <c r="FM82" s="4">
        <v>0</v>
      </c>
      <c r="FN82" s="4">
        <v>0</v>
      </c>
      <c r="FO82" s="4">
        <v>0</v>
      </c>
      <c r="FP82" s="4">
        <v>0</v>
      </c>
      <c r="FQ82" s="4">
        <v>0</v>
      </c>
      <c r="FR82" s="4">
        <v>0</v>
      </c>
      <c r="FS82" s="4">
        <v>0</v>
      </c>
      <c r="FT82" s="4">
        <v>0</v>
      </c>
      <c r="FU82" s="4">
        <v>0</v>
      </c>
      <c r="FV82" s="4">
        <v>0</v>
      </c>
      <c r="FW82" s="4">
        <v>0</v>
      </c>
      <c r="FX82" s="4">
        <v>0</v>
      </c>
      <c r="FY82" s="4">
        <v>0</v>
      </c>
      <c r="FZ82" s="4">
        <v>0</v>
      </c>
      <c r="GA82" s="4">
        <v>0</v>
      </c>
      <c r="GB82" s="4">
        <v>0</v>
      </c>
      <c r="GC82" s="4">
        <v>0</v>
      </c>
      <c r="GD82" s="4">
        <v>0</v>
      </c>
      <c r="GE82" s="4">
        <v>0</v>
      </c>
      <c r="GF82" s="4">
        <v>0</v>
      </c>
      <c r="GG82" s="4">
        <v>0</v>
      </c>
      <c r="GH82" s="4">
        <v>0</v>
      </c>
      <c r="GI82" s="4">
        <v>0</v>
      </c>
      <c r="GJ82" s="4">
        <v>0</v>
      </c>
      <c r="GK82" s="4">
        <v>0</v>
      </c>
      <c r="GL82" s="4">
        <v>0</v>
      </c>
      <c r="GM82" s="4">
        <v>0</v>
      </c>
      <c r="GN82" s="4">
        <v>0</v>
      </c>
      <c r="GO82" s="4">
        <v>0</v>
      </c>
      <c r="GP82" s="4">
        <v>0</v>
      </c>
      <c r="GQ82" s="4">
        <v>0</v>
      </c>
      <c r="GR82" s="4">
        <v>0</v>
      </c>
      <c r="GS82" s="4">
        <v>0</v>
      </c>
      <c r="GT82" s="4">
        <v>0</v>
      </c>
      <c r="GU82" s="4">
        <v>0</v>
      </c>
      <c r="GV82" s="4">
        <v>0</v>
      </c>
      <c r="GW82" s="4">
        <v>0</v>
      </c>
      <c r="GX82" s="4">
        <v>0</v>
      </c>
      <c r="GY82" s="4">
        <v>0</v>
      </c>
      <c r="GZ82" s="4">
        <v>0</v>
      </c>
      <c r="HA82" s="4">
        <v>0</v>
      </c>
      <c r="HB82" s="4">
        <v>0</v>
      </c>
      <c r="HC82" s="4">
        <v>0</v>
      </c>
      <c r="HD82" s="4">
        <v>0</v>
      </c>
      <c r="HE82" s="4">
        <v>0</v>
      </c>
      <c r="HF82" s="4">
        <v>50</v>
      </c>
      <c r="HG82" s="8">
        <v>48</v>
      </c>
      <c r="HH82" s="8">
        <v>2</v>
      </c>
      <c r="HI82" s="8">
        <v>0</v>
      </c>
      <c r="HJ82" s="8">
        <v>0</v>
      </c>
      <c r="HK82" s="8">
        <v>0</v>
      </c>
      <c r="HL82" s="8">
        <v>0</v>
      </c>
      <c r="HM82" s="8">
        <v>0</v>
      </c>
      <c r="HN82" s="8">
        <v>0</v>
      </c>
      <c r="HO82" s="8">
        <v>0</v>
      </c>
      <c r="HP82" s="8">
        <v>0</v>
      </c>
      <c r="HQ82" s="8">
        <v>0</v>
      </c>
      <c r="HR82" s="8">
        <v>0</v>
      </c>
      <c r="HS82" s="8">
        <v>0</v>
      </c>
      <c r="HT82" s="8">
        <v>0</v>
      </c>
      <c r="HU82" s="8">
        <v>0</v>
      </c>
      <c r="HV82" s="8">
        <v>0</v>
      </c>
      <c r="HW82" s="8">
        <v>0</v>
      </c>
      <c r="HX82" s="8">
        <v>0</v>
      </c>
      <c r="HY82" s="8">
        <v>20</v>
      </c>
      <c r="HZ82" s="4">
        <v>423</v>
      </c>
      <c r="IA82" s="4">
        <v>0</v>
      </c>
      <c r="IB82" s="4">
        <v>423</v>
      </c>
      <c r="IC82" s="4">
        <v>100</v>
      </c>
      <c r="ID82" s="4"/>
      <c r="IE82" s="4">
        <v>100</v>
      </c>
    </row>
    <row r="83" spans="1:239" s="3" customFormat="1" ht="18.75" x14ac:dyDescent="0.25">
      <c r="A83" s="6" t="s">
        <v>172</v>
      </c>
      <c r="B83" s="12" t="s">
        <v>137</v>
      </c>
      <c r="C83" s="10"/>
      <c r="D83" s="4">
        <v>141</v>
      </c>
      <c r="E83" s="4">
        <v>141</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8</v>
      </c>
      <c r="BM83" s="4">
        <v>133</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0</v>
      </c>
      <c r="CU83" s="4">
        <v>0</v>
      </c>
      <c r="CV83" s="4">
        <v>0</v>
      </c>
      <c r="CW83" s="4">
        <v>0</v>
      </c>
      <c r="CX83" s="4">
        <v>0</v>
      </c>
      <c r="CY83" s="4">
        <v>0</v>
      </c>
      <c r="CZ83" s="4">
        <v>0</v>
      </c>
      <c r="DA83" s="4">
        <v>0</v>
      </c>
      <c r="DB83" s="4">
        <v>0</v>
      </c>
      <c r="DC83" s="4">
        <v>0</v>
      </c>
      <c r="DD83" s="4">
        <v>0</v>
      </c>
      <c r="DE83" s="4">
        <v>0</v>
      </c>
      <c r="DF83" s="4">
        <v>0</v>
      </c>
      <c r="DG83" s="4">
        <v>0</v>
      </c>
      <c r="DH83" s="4">
        <v>0</v>
      </c>
      <c r="DI83" s="4">
        <v>0</v>
      </c>
      <c r="DJ83" s="4">
        <v>0</v>
      </c>
      <c r="DK83" s="4">
        <v>0</v>
      </c>
      <c r="DL83" s="4">
        <v>0</v>
      </c>
      <c r="DM83" s="4">
        <v>0</v>
      </c>
      <c r="DN83" s="4">
        <v>0</v>
      </c>
      <c r="DO83" s="4">
        <v>0</v>
      </c>
      <c r="DP83" s="4">
        <v>0</v>
      </c>
      <c r="DQ83" s="4">
        <v>0</v>
      </c>
      <c r="DR83" s="4">
        <v>0</v>
      </c>
      <c r="DS83" s="4">
        <v>0</v>
      </c>
      <c r="DT83" s="4">
        <v>0</v>
      </c>
      <c r="DU83" s="4">
        <v>0</v>
      </c>
      <c r="DV83" s="4">
        <v>0</v>
      </c>
      <c r="DW83" s="4">
        <v>0</v>
      </c>
      <c r="DX83" s="4">
        <v>0</v>
      </c>
      <c r="DY83" s="4">
        <v>0</v>
      </c>
      <c r="DZ83" s="4">
        <v>0</v>
      </c>
      <c r="EA83" s="4">
        <v>0</v>
      </c>
      <c r="EB83" s="4">
        <v>0</v>
      </c>
      <c r="EC83" s="4">
        <v>0</v>
      </c>
      <c r="ED83" s="4">
        <v>0</v>
      </c>
      <c r="EE83" s="4">
        <v>0</v>
      </c>
      <c r="EF83" s="4">
        <v>0</v>
      </c>
      <c r="EG83" s="4">
        <v>0</v>
      </c>
      <c r="EH83" s="4">
        <v>0</v>
      </c>
      <c r="EI83" s="4">
        <v>0</v>
      </c>
      <c r="EJ83" s="4">
        <v>0</v>
      </c>
      <c r="EK83" s="4">
        <v>0</v>
      </c>
      <c r="EL83" s="4">
        <v>0</v>
      </c>
      <c r="EM83" s="4">
        <v>0</v>
      </c>
      <c r="EN83" s="4">
        <v>0</v>
      </c>
      <c r="EO83" s="4">
        <v>0</v>
      </c>
      <c r="EP83" s="4">
        <v>0</v>
      </c>
      <c r="EQ83" s="4">
        <v>0</v>
      </c>
      <c r="ER83" s="4">
        <v>0</v>
      </c>
      <c r="ES83" s="4">
        <v>0</v>
      </c>
      <c r="ET83" s="4">
        <v>0</v>
      </c>
      <c r="EU83" s="4">
        <v>0</v>
      </c>
      <c r="EV83" s="4">
        <v>0</v>
      </c>
      <c r="EW83" s="4">
        <v>0</v>
      </c>
      <c r="EX83" s="4">
        <v>0</v>
      </c>
      <c r="EY83" s="4">
        <v>0</v>
      </c>
      <c r="EZ83" s="4">
        <v>0</v>
      </c>
      <c r="FA83" s="4">
        <v>0</v>
      </c>
      <c r="FB83" s="4">
        <v>0</v>
      </c>
      <c r="FC83" s="4">
        <v>0</v>
      </c>
      <c r="FD83" s="4">
        <v>0</v>
      </c>
      <c r="FE83" s="4">
        <v>0</v>
      </c>
      <c r="FF83" s="4">
        <v>0</v>
      </c>
      <c r="FG83" s="4">
        <v>0</v>
      </c>
      <c r="FH83" s="4">
        <v>0</v>
      </c>
      <c r="FI83" s="4">
        <v>0</v>
      </c>
      <c r="FJ83" s="4">
        <v>0</v>
      </c>
      <c r="FK83" s="4">
        <v>0</v>
      </c>
      <c r="FL83" s="4">
        <v>0</v>
      </c>
      <c r="FM83" s="4">
        <v>0</v>
      </c>
      <c r="FN83" s="4">
        <v>0</v>
      </c>
      <c r="FO83" s="4">
        <v>0</v>
      </c>
      <c r="FP83" s="4">
        <v>0</v>
      </c>
      <c r="FQ83" s="4">
        <v>0</v>
      </c>
      <c r="FR83" s="4">
        <v>0</v>
      </c>
      <c r="FS83" s="4">
        <v>0</v>
      </c>
      <c r="FT83" s="4">
        <v>0</v>
      </c>
      <c r="FU83" s="4">
        <v>0</v>
      </c>
      <c r="FV83" s="4">
        <v>0</v>
      </c>
      <c r="FW83" s="4">
        <v>0</v>
      </c>
      <c r="FX83" s="4">
        <v>0</v>
      </c>
      <c r="FY83" s="4">
        <v>0</v>
      </c>
      <c r="FZ83" s="4">
        <v>0</v>
      </c>
      <c r="GA83" s="4">
        <v>0</v>
      </c>
      <c r="GB83" s="4">
        <v>0</v>
      </c>
      <c r="GC83" s="4">
        <v>0</v>
      </c>
      <c r="GD83" s="4">
        <v>0</v>
      </c>
      <c r="GE83" s="4">
        <v>0</v>
      </c>
      <c r="GF83" s="4">
        <v>0</v>
      </c>
      <c r="GG83" s="4">
        <v>0</v>
      </c>
      <c r="GH83" s="4">
        <v>0</v>
      </c>
      <c r="GI83" s="4">
        <v>0</v>
      </c>
      <c r="GJ83" s="4">
        <v>0</v>
      </c>
      <c r="GK83" s="4">
        <v>0</v>
      </c>
      <c r="GL83" s="4">
        <v>0</v>
      </c>
      <c r="GM83" s="4">
        <v>0</v>
      </c>
      <c r="GN83" s="4">
        <v>0</v>
      </c>
      <c r="GO83" s="4">
        <v>0</v>
      </c>
      <c r="GP83" s="4">
        <v>0</v>
      </c>
      <c r="GQ83" s="4">
        <v>0</v>
      </c>
      <c r="GR83" s="4">
        <v>0</v>
      </c>
      <c r="GS83" s="4">
        <v>0</v>
      </c>
      <c r="GT83" s="4">
        <v>0</v>
      </c>
      <c r="GU83" s="4">
        <v>0</v>
      </c>
      <c r="GV83" s="4">
        <v>0</v>
      </c>
      <c r="GW83" s="4">
        <v>0</v>
      </c>
      <c r="GX83" s="4">
        <v>0</v>
      </c>
      <c r="GY83" s="4">
        <v>0</v>
      </c>
      <c r="GZ83" s="4">
        <v>0</v>
      </c>
      <c r="HA83" s="4">
        <v>0</v>
      </c>
      <c r="HB83" s="4">
        <v>0</v>
      </c>
      <c r="HC83" s="4">
        <v>0</v>
      </c>
      <c r="HD83" s="4">
        <v>0</v>
      </c>
      <c r="HE83" s="4">
        <v>0</v>
      </c>
      <c r="HF83" s="4">
        <v>0</v>
      </c>
      <c r="HG83" s="4">
        <v>0</v>
      </c>
      <c r="HH83" s="4">
        <v>0</v>
      </c>
      <c r="HI83" s="4">
        <v>0</v>
      </c>
      <c r="HJ83" s="4">
        <v>0</v>
      </c>
      <c r="HK83" s="4">
        <v>0</v>
      </c>
      <c r="HL83" s="4">
        <v>0</v>
      </c>
      <c r="HM83" s="4">
        <v>0</v>
      </c>
      <c r="HN83" s="4">
        <v>0</v>
      </c>
      <c r="HO83" s="4">
        <v>0</v>
      </c>
      <c r="HP83" s="4">
        <v>0</v>
      </c>
      <c r="HQ83" s="4">
        <v>0</v>
      </c>
      <c r="HR83" s="4">
        <v>0</v>
      </c>
      <c r="HS83" s="4">
        <v>0</v>
      </c>
      <c r="HT83" s="4">
        <v>0</v>
      </c>
      <c r="HU83" s="4">
        <v>0</v>
      </c>
      <c r="HV83" s="4">
        <v>0</v>
      </c>
      <c r="HW83" s="4">
        <v>0</v>
      </c>
      <c r="HX83" s="4">
        <v>0</v>
      </c>
      <c r="HY83" s="4">
        <v>0</v>
      </c>
      <c r="HZ83" s="4">
        <v>100</v>
      </c>
      <c r="IA83" s="4">
        <v>100</v>
      </c>
      <c r="IB83" s="4">
        <v>0</v>
      </c>
      <c r="IC83" s="4">
        <v>141</v>
      </c>
      <c r="ID83" s="4">
        <v>141</v>
      </c>
      <c r="IE83" s="4"/>
    </row>
    <row r="84" spans="1:239" s="3" customFormat="1" ht="37.5" x14ac:dyDescent="0.25">
      <c r="A84" s="6">
        <v>51</v>
      </c>
      <c r="B84" s="12" t="s">
        <v>138</v>
      </c>
      <c r="C84" s="10" t="s">
        <v>106</v>
      </c>
      <c r="D84" s="4">
        <v>360</v>
      </c>
      <c r="E84" s="4">
        <v>148</v>
      </c>
      <c r="F84" s="4">
        <v>212</v>
      </c>
      <c r="G84" s="4">
        <v>111</v>
      </c>
      <c r="H84" s="4">
        <v>0</v>
      </c>
      <c r="I84" s="4">
        <v>97</v>
      </c>
      <c r="J84" s="4">
        <v>0</v>
      </c>
      <c r="K84" s="4">
        <v>0</v>
      </c>
      <c r="L84" s="4">
        <v>0</v>
      </c>
      <c r="M84" s="4">
        <v>1</v>
      </c>
      <c r="N84" s="4">
        <v>0</v>
      </c>
      <c r="O84" s="4">
        <v>3</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52</v>
      </c>
      <c r="BM84" s="4">
        <v>58</v>
      </c>
      <c r="BN84" s="4">
        <v>0</v>
      </c>
      <c r="BO84" s="4">
        <v>0</v>
      </c>
      <c r="BP84" s="4">
        <v>0</v>
      </c>
      <c r="BQ84" s="4">
        <v>0</v>
      </c>
      <c r="BR84" s="4">
        <v>0</v>
      </c>
      <c r="BS84" s="4">
        <v>0</v>
      </c>
      <c r="BT84" s="4">
        <v>0</v>
      </c>
      <c r="BU84" s="4">
        <v>0</v>
      </c>
      <c r="BV84" s="4">
        <v>0</v>
      </c>
      <c r="BW84" s="4">
        <v>0</v>
      </c>
      <c r="BX84" s="4">
        <v>0</v>
      </c>
      <c r="BY84" s="4">
        <v>0</v>
      </c>
      <c r="BZ84" s="4">
        <v>0</v>
      </c>
      <c r="CA84" s="4">
        <v>22</v>
      </c>
      <c r="CB84" s="4">
        <v>10</v>
      </c>
      <c r="CC84" s="4">
        <v>0</v>
      </c>
      <c r="CD84" s="4">
        <v>0</v>
      </c>
      <c r="CE84" s="4">
        <v>0</v>
      </c>
      <c r="CF84" s="4">
        <v>0</v>
      </c>
      <c r="CG84" s="4">
        <v>0</v>
      </c>
      <c r="CH84" s="4">
        <v>0</v>
      </c>
      <c r="CI84" s="4">
        <v>0</v>
      </c>
      <c r="CJ84" s="4">
        <v>0</v>
      </c>
      <c r="CK84" s="4">
        <v>0</v>
      </c>
      <c r="CL84" s="4">
        <v>0</v>
      </c>
      <c r="CM84" s="4">
        <v>0</v>
      </c>
      <c r="CN84" s="4">
        <v>0</v>
      </c>
      <c r="CO84" s="4">
        <v>6</v>
      </c>
      <c r="CP84" s="4">
        <v>0</v>
      </c>
      <c r="CQ84" s="4">
        <v>0</v>
      </c>
      <c r="CR84" s="4">
        <v>0</v>
      </c>
      <c r="CS84" s="4">
        <v>0</v>
      </c>
      <c r="CT84" s="4">
        <v>0</v>
      </c>
      <c r="CU84" s="4">
        <v>0</v>
      </c>
      <c r="CV84" s="4">
        <v>0</v>
      </c>
      <c r="CW84" s="4">
        <v>0</v>
      </c>
      <c r="CX84" s="4">
        <v>0</v>
      </c>
      <c r="CY84" s="4">
        <v>0</v>
      </c>
      <c r="CZ84" s="4">
        <v>0</v>
      </c>
      <c r="DA84" s="4">
        <v>0</v>
      </c>
      <c r="DB84" s="4">
        <v>0</v>
      </c>
      <c r="DC84" s="4">
        <v>0</v>
      </c>
      <c r="DD84" s="4">
        <v>0</v>
      </c>
      <c r="DE84" s="4">
        <v>0</v>
      </c>
      <c r="DF84" s="4">
        <v>0</v>
      </c>
      <c r="DG84" s="4">
        <v>0</v>
      </c>
      <c r="DH84" s="4">
        <v>0</v>
      </c>
      <c r="DI84" s="4">
        <v>0</v>
      </c>
      <c r="DJ84" s="4">
        <v>0</v>
      </c>
      <c r="DK84" s="4">
        <v>0</v>
      </c>
      <c r="DL84" s="4">
        <v>0</v>
      </c>
      <c r="DM84" s="4">
        <v>0</v>
      </c>
      <c r="DN84" s="4">
        <v>0</v>
      </c>
      <c r="DO84" s="4">
        <v>0</v>
      </c>
      <c r="DP84" s="4">
        <v>0</v>
      </c>
      <c r="DQ84" s="4">
        <v>0</v>
      </c>
      <c r="DR84" s="4">
        <v>0</v>
      </c>
      <c r="DS84" s="4">
        <v>0</v>
      </c>
      <c r="DT84" s="4">
        <v>0</v>
      </c>
      <c r="DU84" s="4">
        <v>0</v>
      </c>
      <c r="DV84" s="4">
        <v>0</v>
      </c>
      <c r="DW84" s="4">
        <v>0</v>
      </c>
      <c r="DX84" s="4">
        <v>0</v>
      </c>
      <c r="DY84" s="4">
        <v>0</v>
      </c>
      <c r="DZ84" s="4">
        <v>0</v>
      </c>
      <c r="EA84" s="4">
        <v>0</v>
      </c>
      <c r="EB84" s="4">
        <v>0</v>
      </c>
      <c r="EC84" s="4">
        <v>0</v>
      </c>
      <c r="ED84" s="4">
        <v>0</v>
      </c>
      <c r="EE84" s="4">
        <v>0</v>
      </c>
      <c r="EF84" s="4">
        <v>0</v>
      </c>
      <c r="EG84" s="4">
        <v>0</v>
      </c>
      <c r="EH84" s="4">
        <v>0</v>
      </c>
      <c r="EI84" s="4">
        <v>0</v>
      </c>
      <c r="EJ84" s="4">
        <v>0</v>
      </c>
      <c r="EK84" s="4">
        <v>0</v>
      </c>
      <c r="EL84" s="4">
        <v>0</v>
      </c>
      <c r="EM84" s="4">
        <v>0</v>
      </c>
      <c r="EN84" s="4">
        <v>0</v>
      </c>
      <c r="EO84" s="4">
        <v>0</v>
      </c>
      <c r="EP84" s="4">
        <v>0</v>
      </c>
      <c r="EQ84" s="4">
        <v>0</v>
      </c>
      <c r="ER84" s="4">
        <v>0</v>
      </c>
      <c r="ES84" s="4">
        <v>0</v>
      </c>
      <c r="ET84" s="4">
        <v>0</v>
      </c>
      <c r="EU84" s="4">
        <v>0</v>
      </c>
      <c r="EV84" s="4">
        <v>0</v>
      </c>
      <c r="EW84" s="4">
        <v>0</v>
      </c>
      <c r="EX84" s="4">
        <v>0</v>
      </c>
      <c r="EY84" s="4">
        <v>0</v>
      </c>
      <c r="EZ84" s="4">
        <v>0</v>
      </c>
      <c r="FA84" s="4">
        <v>0</v>
      </c>
      <c r="FB84" s="4">
        <v>0</v>
      </c>
      <c r="FC84" s="4">
        <v>0</v>
      </c>
      <c r="FD84" s="4">
        <v>0</v>
      </c>
      <c r="FE84" s="4">
        <v>0</v>
      </c>
      <c r="FF84" s="4">
        <v>0</v>
      </c>
      <c r="FG84" s="4">
        <v>0</v>
      </c>
      <c r="FH84" s="4">
        <v>0</v>
      </c>
      <c r="FI84" s="4">
        <v>0</v>
      </c>
      <c r="FJ84" s="4">
        <v>0</v>
      </c>
      <c r="FK84" s="4">
        <v>0</v>
      </c>
      <c r="FL84" s="4">
        <v>0</v>
      </c>
      <c r="FM84" s="4">
        <v>0</v>
      </c>
      <c r="FN84" s="4">
        <v>0</v>
      </c>
      <c r="FO84" s="4">
        <v>0</v>
      </c>
      <c r="FP84" s="4">
        <v>0</v>
      </c>
      <c r="FQ84" s="4">
        <v>0</v>
      </c>
      <c r="FR84" s="4">
        <v>0</v>
      </c>
      <c r="FS84" s="4">
        <v>0</v>
      </c>
      <c r="FT84" s="4">
        <v>0</v>
      </c>
      <c r="FU84" s="4">
        <v>0</v>
      </c>
      <c r="FV84" s="4">
        <v>0</v>
      </c>
      <c r="FW84" s="4">
        <v>0</v>
      </c>
      <c r="FX84" s="4">
        <v>0</v>
      </c>
      <c r="FY84" s="4">
        <v>0</v>
      </c>
      <c r="FZ84" s="4">
        <v>0</v>
      </c>
      <c r="GA84" s="4">
        <v>0</v>
      </c>
      <c r="GB84" s="4">
        <v>0</v>
      </c>
      <c r="GC84" s="4">
        <v>0</v>
      </c>
      <c r="GD84" s="4">
        <v>0</v>
      </c>
      <c r="GE84" s="4">
        <v>0</v>
      </c>
      <c r="GF84" s="4">
        <v>0</v>
      </c>
      <c r="GG84" s="4">
        <v>0</v>
      </c>
      <c r="GH84" s="4">
        <v>0</v>
      </c>
      <c r="GI84" s="4">
        <v>0</v>
      </c>
      <c r="GJ84" s="4">
        <v>0</v>
      </c>
      <c r="GK84" s="4">
        <v>0</v>
      </c>
      <c r="GL84" s="4">
        <v>0</v>
      </c>
      <c r="GM84" s="4">
        <v>0</v>
      </c>
      <c r="GN84" s="4">
        <v>0</v>
      </c>
      <c r="GO84" s="4">
        <v>0</v>
      </c>
      <c r="GP84" s="4">
        <v>0</v>
      </c>
      <c r="GQ84" s="4">
        <v>0</v>
      </c>
      <c r="GR84" s="4">
        <v>0</v>
      </c>
      <c r="GS84" s="4">
        <v>0</v>
      </c>
      <c r="GT84" s="4">
        <v>0</v>
      </c>
      <c r="GU84" s="4">
        <v>0</v>
      </c>
      <c r="GV84" s="4">
        <v>0</v>
      </c>
      <c r="GW84" s="4">
        <v>0</v>
      </c>
      <c r="GX84" s="4">
        <v>0</v>
      </c>
      <c r="GY84" s="4">
        <v>0</v>
      </c>
      <c r="GZ84" s="4">
        <v>0</v>
      </c>
      <c r="HA84" s="4">
        <v>0</v>
      </c>
      <c r="HB84" s="4">
        <v>0</v>
      </c>
      <c r="HC84" s="4">
        <v>0</v>
      </c>
      <c r="HD84" s="4">
        <v>0</v>
      </c>
      <c r="HE84" s="4">
        <v>0</v>
      </c>
      <c r="HF84" s="4">
        <v>50</v>
      </c>
      <c r="HG84" s="4">
        <v>25</v>
      </c>
      <c r="HH84" s="4">
        <v>0</v>
      </c>
      <c r="HI84" s="4">
        <v>0</v>
      </c>
      <c r="HJ84" s="4">
        <v>0</v>
      </c>
      <c r="HK84" s="4">
        <v>0</v>
      </c>
      <c r="HL84" s="4">
        <v>0</v>
      </c>
      <c r="HM84" s="4">
        <v>0</v>
      </c>
      <c r="HN84" s="4">
        <v>0</v>
      </c>
      <c r="HO84" s="4">
        <v>0</v>
      </c>
      <c r="HP84" s="4">
        <v>0</v>
      </c>
      <c r="HQ84" s="4">
        <v>0</v>
      </c>
      <c r="HR84" s="4">
        <v>23</v>
      </c>
      <c r="HS84" s="4">
        <v>2</v>
      </c>
      <c r="HT84" s="4">
        <v>0</v>
      </c>
      <c r="HU84" s="4">
        <v>0</v>
      </c>
      <c r="HV84" s="4">
        <v>0</v>
      </c>
      <c r="HW84" s="4">
        <v>0</v>
      </c>
      <c r="HX84" s="4">
        <v>3</v>
      </c>
      <c r="HY84" s="4">
        <v>9</v>
      </c>
      <c r="HZ84" s="4">
        <v>332</v>
      </c>
      <c r="IA84" s="4">
        <v>120</v>
      </c>
      <c r="IB84" s="4">
        <v>212</v>
      </c>
      <c r="IC84" s="4">
        <v>223.33333333333334</v>
      </c>
      <c r="ID84" s="4"/>
      <c r="IE84" s="4"/>
    </row>
    <row r="85" spans="1:239" s="3" customFormat="1" ht="37.5" x14ac:dyDescent="0.25">
      <c r="A85" s="6" t="s">
        <v>173</v>
      </c>
      <c r="B85" s="12" t="s">
        <v>139</v>
      </c>
      <c r="C85" s="10"/>
      <c r="D85" s="4">
        <v>212</v>
      </c>
      <c r="E85" s="4">
        <v>0</v>
      </c>
      <c r="F85" s="4">
        <v>212</v>
      </c>
      <c r="G85" s="8">
        <v>111</v>
      </c>
      <c r="H85" s="8">
        <v>0</v>
      </c>
      <c r="I85" s="8">
        <v>97</v>
      </c>
      <c r="J85" s="8">
        <v>0</v>
      </c>
      <c r="K85" s="8">
        <v>0</v>
      </c>
      <c r="L85" s="8">
        <v>0</v>
      </c>
      <c r="M85" s="8">
        <v>1</v>
      </c>
      <c r="N85" s="8">
        <v>0</v>
      </c>
      <c r="O85" s="8">
        <v>3</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8">
        <v>0</v>
      </c>
      <c r="BC85" s="8">
        <v>0</v>
      </c>
      <c r="BD85" s="8">
        <v>0</v>
      </c>
      <c r="BE85" s="8">
        <v>0</v>
      </c>
      <c r="BF85" s="8">
        <v>0</v>
      </c>
      <c r="BG85" s="8">
        <v>0</v>
      </c>
      <c r="BH85" s="8">
        <v>0</v>
      </c>
      <c r="BI85" s="8">
        <v>0</v>
      </c>
      <c r="BJ85" s="8">
        <v>0</v>
      </c>
      <c r="BK85" s="8">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0</v>
      </c>
      <c r="DH85" s="4">
        <v>0</v>
      </c>
      <c r="DI85" s="4">
        <v>0</v>
      </c>
      <c r="DJ85" s="4">
        <v>0</v>
      </c>
      <c r="DK85" s="4">
        <v>0</v>
      </c>
      <c r="DL85" s="4">
        <v>0</v>
      </c>
      <c r="DM85" s="4">
        <v>0</v>
      </c>
      <c r="DN85" s="4">
        <v>0</v>
      </c>
      <c r="DO85" s="4">
        <v>0</v>
      </c>
      <c r="DP85" s="4">
        <v>0</v>
      </c>
      <c r="DQ85" s="4">
        <v>0</v>
      </c>
      <c r="DR85" s="4">
        <v>0</v>
      </c>
      <c r="DS85" s="4">
        <v>0</v>
      </c>
      <c r="DT85" s="4">
        <v>0</v>
      </c>
      <c r="DU85" s="4">
        <v>0</v>
      </c>
      <c r="DV85" s="4">
        <v>0</v>
      </c>
      <c r="DW85" s="4">
        <v>0</v>
      </c>
      <c r="DX85" s="4">
        <v>0</v>
      </c>
      <c r="DY85" s="4">
        <v>0</v>
      </c>
      <c r="DZ85" s="4">
        <v>0</v>
      </c>
      <c r="EA85" s="4">
        <v>0</v>
      </c>
      <c r="EB85" s="4">
        <v>0</v>
      </c>
      <c r="EC85" s="4">
        <v>0</v>
      </c>
      <c r="ED85" s="4">
        <v>0</v>
      </c>
      <c r="EE85" s="4">
        <v>0</v>
      </c>
      <c r="EF85" s="4">
        <v>0</v>
      </c>
      <c r="EG85" s="4">
        <v>0</v>
      </c>
      <c r="EH85" s="4">
        <v>0</v>
      </c>
      <c r="EI85" s="4">
        <v>0</v>
      </c>
      <c r="EJ85" s="4">
        <v>0</v>
      </c>
      <c r="EK85" s="4">
        <v>0</v>
      </c>
      <c r="EL85" s="4">
        <v>0</v>
      </c>
      <c r="EM85" s="4">
        <v>0</v>
      </c>
      <c r="EN85" s="4">
        <v>0</v>
      </c>
      <c r="EO85" s="4">
        <v>0</v>
      </c>
      <c r="EP85" s="4">
        <v>0</v>
      </c>
      <c r="EQ85" s="4">
        <v>0</v>
      </c>
      <c r="ER85" s="4">
        <v>0</v>
      </c>
      <c r="ES85" s="4">
        <v>0</v>
      </c>
      <c r="ET85" s="4">
        <v>0</v>
      </c>
      <c r="EU85" s="4">
        <v>0</v>
      </c>
      <c r="EV85" s="4">
        <v>0</v>
      </c>
      <c r="EW85" s="4">
        <v>0</v>
      </c>
      <c r="EX85" s="4">
        <v>0</v>
      </c>
      <c r="EY85" s="4">
        <v>0</v>
      </c>
      <c r="EZ85" s="4">
        <v>0</v>
      </c>
      <c r="FA85" s="4">
        <v>0</v>
      </c>
      <c r="FB85" s="4">
        <v>0</v>
      </c>
      <c r="FC85" s="4">
        <v>0</v>
      </c>
      <c r="FD85" s="4">
        <v>0</v>
      </c>
      <c r="FE85" s="4">
        <v>0</v>
      </c>
      <c r="FF85" s="4">
        <v>0</v>
      </c>
      <c r="FG85" s="4">
        <v>0</v>
      </c>
      <c r="FH85" s="4">
        <v>0</v>
      </c>
      <c r="FI85" s="4">
        <v>0</v>
      </c>
      <c r="FJ85" s="4">
        <v>0</v>
      </c>
      <c r="FK85" s="4">
        <v>0</v>
      </c>
      <c r="FL85" s="4">
        <v>0</v>
      </c>
      <c r="FM85" s="4">
        <v>0</v>
      </c>
      <c r="FN85" s="4">
        <v>0</v>
      </c>
      <c r="FO85" s="4">
        <v>0</v>
      </c>
      <c r="FP85" s="4">
        <v>0</v>
      </c>
      <c r="FQ85" s="4">
        <v>0</v>
      </c>
      <c r="FR85" s="4">
        <v>0</v>
      </c>
      <c r="FS85" s="4">
        <v>0</v>
      </c>
      <c r="FT85" s="4">
        <v>0</v>
      </c>
      <c r="FU85" s="4">
        <v>0</v>
      </c>
      <c r="FV85" s="4">
        <v>0</v>
      </c>
      <c r="FW85" s="4">
        <v>0</v>
      </c>
      <c r="FX85" s="4">
        <v>0</v>
      </c>
      <c r="FY85" s="4">
        <v>0</v>
      </c>
      <c r="FZ85" s="4">
        <v>0</v>
      </c>
      <c r="GA85" s="4">
        <v>0</v>
      </c>
      <c r="GB85" s="4">
        <v>0</v>
      </c>
      <c r="GC85" s="4">
        <v>0</v>
      </c>
      <c r="GD85" s="4">
        <v>0</v>
      </c>
      <c r="GE85" s="4">
        <v>0</v>
      </c>
      <c r="GF85" s="4">
        <v>0</v>
      </c>
      <c r="GG85" s="4">
        <v>0</v>
      </c>
      <c r="GH85" s="4">
        <v>0</v>
      </c>
      <c r="GI85" s="4">
        <v>0</v>
      </c>
      <c r="GJ85" s="4">
        <v>0</v>
      </c>
      <c r="GK85" s="4">
        <v>0</v>
      </c>
      <c r="GL85" s="4">
        <v>0</v>
      </c>
      <c r="GM85" s="4">
        <v>0</v>
      </c>
      <c r="GN85" s="4">
        <v>0</v>
      </c>
      <c r="GO85" s="4">
        <v>0</v>
      </c>
      <c r="GP85" s="4">
        <v>0</v>
      </c>
      <c r="GQ85" s="4">
        <v>0</v>
      </c>
      <c r="GR85" s="4">
        <v>0</v>
      </c>
      <c r="GS85" s="4">
        <v>0</v>
      </c>
      <c r="GT85" s="4">
        <v>0</v>
      </c>
      <c r="GU85" s="4">
        <v>0</v>
      </c>
      <c r="GV85" s="4">
        <v>0</v>
      </c>
      <c r="GW85" s="4">
        <v>0</v>
      </c>
      <c r="GX85" s="4">
        <v>0</v>
      </c>
      <c r="GY85" s="4">
        <v>0</v>
      </c>
      <c r="GZ85" s="4">
        <v>0</v>
      </c>
      <c r="HA85" s="4">
        <v>0</v>
      </c>
      <c r="HB85" s="4">
        <v>0</v>
      </c>
      <c r="HC85" s="4">
        <v>0</v>
      </c>
      <c r="HD85" s="4">
        <v>0</v>
      </c>
      <c r="HE85" s="4">
        <v>0</v>
      </c>
      <c r="HF85" s="4">
        <v>50</v>
      </c>
      <c r="HG85" s="8">
        <v>25</v>
      </c>
      <c r="HH85" s="8">
        <v>0</v>
      </c>
      <c r="HI85" s="8">
        <v>0</v>
      </c>
      <c r="HJ85" s="8">
        <v>0</v>
      </c>
      <c r="HK85" s="8">
        <v>0</v>
      </c>
      <c r="HL85" s="8">
        <v>0</v>
      </c>
      <c r="HM85" s="8">
        <v>0</v>
      </c>
      <c r="HN85" s="8">
        <v>0</v>
      </c>
      <c r="HO85" s="8">
        <v>0</v>
      </c>
      <c r="HP85" s="8">
        <v>0</v>
      </c>
      <c r="HQ85" s="8">
        <v>0</v>
      </c>
      <c r="HR85" s="8">
        <v>23</v>
      </c>
      <c r="HS85" s="8">
        <v>2</v>
      </c>
      <c r="HT85" s="8">
        <v>0</v>
      </c>
      <c r="HU85" s="8">
        <v>0</v>
      </c>
      <c r="HV85" s="8">
        <v>0</v>
      </c>
      <c r="HW85" s="8">
        <v>0</v>
      </c>
      <c r="HX85" s="8">
        <v>3</v>
      </c>
      <c r="HY85" s="8">
        <v>9</v>
      </c>
      <c r="HZ85" s="4">
        <v>212</v>
      </c>
      <c r="IA85" s="4">
        <v>0</v>
      </c>
      <c r="IB85" s="4">
        <v>212</v>
      </c>
      <c r="IC85" s="4">
        <v>100</v>
      </c>
      <c r="ID85" s="4"/>
      <c r="IE85" s="4">
        <v>100</v>
      </c>
    </row>
    <row r="86" spans="1:239" s="3" customFormat="1" ht="18.75" x14ac:dyDescent="0.25">
      <c r="A86" s="6" t="s">
        <v>174</v>
      </c>
      <c r="B86" s="12" t="s">
        <v>140</v>
      </c>
      <c r="C86" s="10"/>
      <c r="D86" s="4">
        <v>148</v>
      </c>
      <c r="E86" s="4">
        <v>148</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52</v>
      </c>
      <c r="BM86" s="4">
        <v>58</v>
      </c>
      <c r="BN86" s="4">
        <v>0</v>
      </c>
      <c r="BO86" s="4">
        <v>0</v>
      </c>
      <c r="BP86" s="4">
        <v>0</v>
      </c>
      <c r="BQ86" s="4">
        <v>0</v>
      </c>
      <c r="BR86" s="4">
        <v>0</v>
      </c>
      <c r="BS86" s="4">
        <v>0</v>
      </c>
      <c r="BT86" s="4">
        <v>0</v>
      </c>
      <c r="BU86" s="4">
        <v>0</v>
      </c>
      <c r="BV86" s="4">
        <v>0</v>
      </c>
      <c r="BW86" s="4">
        <v>0</v>
      </c>
      <c r="BX86" s="4">
        <v>0</v>
      </c>
      <c r="BY86" s="4">
        <v>0</v>
      </c>
      <c r="BZ86" s="4">
        <v>0</v>
      </c>
      <c r="CA86" s="4">
        <v>22</v>
      </c>
      <c r="CB86" s="4">
        <v>10</v>
      </c>
      <c r="CC86" s="4">
        <v>0</v>
      </c>
      <c r="CD86" s="4">
        <v>0</v>
      </c>
      <c r="CE86" s="4">
        <v>0</v>
      </c>
      <c r="CF86" s="4">
        <v>0</v>
      </c>
      <c r="CG86" s="4">
        <v>0</v>
      </c>
      <c r="CH86" s="4">
        <v>0</v>
      </c>
      <c r="CI86" s="4">
        <v>0</v>
      </c>
      <c r="CJ86" s="4">
        <v>0</v>
      </c>
      <c r="CK86" s="4">
        <v>0</v>
      </c>
      <c r="CL86" s="4">
        <v>0</v>
      </c>
      <c r="CM86" s="4">
        <v>0</v>
      </c>
      <c r="CN86" s="4">
        <v>0</v>
      </c>
      <c r="CO86" s="4">
        <v>6</v>
      </c>
      <c r="CP86" s="4">
        <v>0</v>
      </c>
      <c r="CQ86" s="4">
        <v>0</v>
      </c>
      <c r="CR86" s="4">
        <v>0</v>
      </c>
      <c r="CS86" s="4">
        <v>0</v>
      </c>
      <c r="CT86" s="4">
        <v>0</v>
      </c>
      <c r="CU86" s="4">
        <v>0</v>
      </c>
      <c r="CV86" s="4">
        <v>0</v>
      </c>
      <c r="CW86" s="4">
        <v>0</v>
      </c>
      <c r="CX86" s="4">
        <v>0</v>
      </c>
      <c r="CY86" s="4">
        <v>0</v>
      </c>
      <c r="CZ86" s="4">
        <v>0</v>
      </c>
      <c r="DA86" s="4">
        <v>0</v>
      </c>
      <c r="DB86" s="4">
        <v>0</v>
      </c>
      <c r="DC86" s="4">
        <v>0</v>
      </c>
      <c r="DD86" s="4">
        <v>0</v>
      </c>
      <c r="DE86" s="4">
        <v>0</v>
      </c>
      <c r="DF86" s="4">
        <v>0</v>
      </c>
      <c r="DG86" s="4">
        <v>0</v>
      </c>
      <c r="DH86" s="4">
        <v>0</v>
      </c>
      <c r="DI86" s="4">
        <v>0</v>
      </c>
      <c r="DJ86" s="4">
        <v>0</v>
      </c>
      <c r="DK86" s="4">
        <v>0</v>
      </c>
      <c r="DL86" s="4">
        <v>0</v>
      </c>
      <c r="DM86" s="4">
        <v>0</v>
      </c>
      <c r="DN86" s="4">
        <v>0</v>
      </c>
      <c r="DO86" s="4">
        <v>0</v>
      </c>
      <c r="DP86" s="4">
        <v>0</v>
      </c>
      <c r="DQ86" s="4">
        <v>0</v>
      </c>
      <c r="DR86" s="4">
        <v>0</v>
      </c>
      <c r="DS86" s="4">
        <v>0</v>
      </c>
      <c r="DT86" s="4">
        <v>0</v>
      </c>
      <c r="DU86" s="4">
        <v>0</v>
      </c>
      <c r="DV86" s="4">
        <v>0</v>
      </c>
      <c r="DW86" s="4">
        <v>0</v>
      </c>
      <c r="DX86" s="4">
        <v>0</v>
      </c>
      <c r="DY86" s="4">
        <v>0</v>
      </c>
      <c r="DZ86" s="4">
        <v>0</v>
      </c>
      <c r="EA86" s="4">
        <v>0</v>
      </c>
      <c r="EB86" s="4">
        <v>0</v>
      </c>
      <c r="EC86" s="4">
        <v>0</v>
      </c>
      <c r="ED86" s="4">
        <v>0</v>
      </c>
      <c r="EE86" s="4">
        <v>0</v>
      </c>
      <c r="EF86" s="4">
        <v>0</v>
      </c>
      <c r="EG86" s="4">
        <v>0</v>
      </c>
      <c r="EH86" s="4">
        <v>0</v>
      </c>
      <c r="EI86" s="4">
        <v>0</v>
      </c>
      <c r="EJ86" s="4">
        <v>0</v>
      </c>
      <c r="EK86" s="4">
        <v>0</v>
      </c>
      <c r="EL86" s="4">
        <v>0</v>
      </c>
      <c r="EM86" s="4">
        <v>0</v>
      </c>
      <c r="EN86" s="4">
        <v>0</v>
      </c>
      <c r="EO86" s="4">
        <v>0</v>
      </c>
      <c r="EP86" s="4">
        <v>0</v>
      </c>
      <c r="EQ86" s="4">
        <v>0</v>
      </c>
      <c r="ER86" s="4">
        <v>0</v>
      </c>
      <c r="ES86" s="4">
        <v>0</v>
      </c>
      <c r="ET86" s="4">
        <v>0</v>
      </c>
      <c r="EU86" s="4">
        <v>0</v>
      </c>
      <c r="EV86" s="4">
        <v>0</v>
      </c>
      <c r="EW86" s="4">
        <v>0</v>
      </c>
      <c r="EX86" s="4">
        <v>0</v>
      </c>
      <c r="EY86" s="4">
        <v>0</v>
      </c>
      <c r="EZ86" s="4">
        <v>0</v>
      </c>
      <c r="FA86" s="4">
        <v>0</v>
      </c>
      <c r="FB86" s="4">
        <v>0</v>
      </c>
      <c r="FC86" s="4">
        <v>0</v>
      </c>
      <c r="FD86" s="4">
        <v>0</v>
      </c>
      <c r="FE86" s="4">
        <v>0</v>
      </c>
      <c r="FF86" s="4">
        <v>0</v>
      </c>
      <c r="FG86" s="4">
        <v>0</v>
      </c>
      <c r="FH86" s="4">
        <v>0</v>
      </c>
      <c r="FI86" s="4">
        <v>0</v>
      </c>
      <c r="FJ86" s="4">
        <v>0</v>
      </c>
      <c r="FK86" s="4">
        <v>0</v>
      </c>
      <c r="FL86" s="4">
        <v>0</v>
      </c>
      <c r="FM86" s="4">
        <v>0</v>
      </c>
      <c r="FN86" s="4">
        <v>0</v>
      </c>
      <c r="FO86" s="4">
        <v>0</v>
      </c>
      <c r="FP86" s="4">
        <v>0</v>
      </c>
      <c r="FQ86" s="4">
        <v>0</v>
      </c>
      <c r="FR86" s="4">
        <v>0</v>
      </c>
      <c r="FS86" s="4">
        <v>0</v>
      </c>
      <c r="FT86" s="4">
        <v>0</v>
      </c>
      <c r="FU86" s="4">
        <v>0</v>
      </c>
      <c r="FV86" s="4">
        <v>0</v>
      </c>
      <c r="FW86" s="4">
        <v>0</v>
      </c>
      <c r="FX86" s="4">
        <v>0</v>
      </c>
      <c r="FY86" s="4">
        <v>0</v>
      </c>
      <c r="FZ86" s="4">
        <v>0</v>
      </c>
      <c r="GA86" s="4">
        <v>0</v>
      </c>
      <c r="GB86" s="4">
        <v>0</v>
      </c>
      <c r="GC86" s="4">
        <v>0</v>
      </c>
      <c r="GD86" s="4">
        <v>0</v>
      </c>
      <c r="GE86" s="4">
        <v>0</v>
      </c>
      <c r="GF86" s="4">
        <v>0</v>
      </c>
      <c r="GG86" s="4">
        <v>0</v>
      </c>
      <c r="GH86" s="4">
        <v>0</v>
      </c>
      <c r="GI86" s="4">
        <v>0</v>
      </c>
      <c r="GJ86" s="4">
        <v>0</v>
      </c>
      <c r="GK86" s="4">
        <v>0</v>
      </c>
      <c r="GL86" s="4">
        <v>0</v>
      </c>
      <c r="GM86" s="4">
        <v>0</v>
      </c>
      <c r="GN86" s="4">
        <v>0</v>
      </c>
      <c r="GO86" s="4">
        <v>0</v>
      </c>
      <c r="GP86" s="4">
        <v>0</v>
      </c>
      <c r="GQ86" s="4">
        <v>0</v>
      </c>
      <c r="GR86" s="4">
        <v>0</v>
      </c>
      <c r="GS86" s="4">
        <v>0</v>
      </c>
      <c r="GT86" s="4">
        <v>0</v>
      </c>
      <c r="GU86" s="4">
        <v>0</v>
      </c>
      <c r="GV86" s="4">
        <v>0</v>
      </c>
      <c r="GW86" s="4">
        <v>0</v>
      </c>
      <c r="GX86" s="4">
        <v>0</v>
      </c>
      <c r="GY86" s="4">
        <v>0</v>
      </c>
      <c r="GZ86" s="4">
        <v>0</v>
      </c>
      <c r="HA86" s="4">
        <v>0</v>
      </c>
      <c r="HB86" s="4">
        <v>0</v>
      </c>
      <c r="HC86" s="4">
        <v>0</v>
      </c>
      <c r="HD86" s="4">
        <v>0</v>
      </c>
      <c r="HE86" s="4">
        <v>0</v>
      </c>
      <c r="HF86" s="4">
        <v>0</v>
      </c>
      <c r="HG86" s="4">
        <v>0</v>
      </c>
      <c r="HH86" s="4">
        <v>0</v>
      </c>
      <c r="HI86" s="4">
        <v>0</v>
      </c>
      <c r="HJ86" s="4">
        <v>0</v>
      </c>
      <c r="HK86" s="4">
        <v>0</v>
      </c>
      <c r="HL86" s="4">
        <v>0</v>
      </c>
      <c r="HM86" s="4">
        <v>0</v>
      </c>
      <c r="HN86" s="4">
        <v>0</v>
      </c>
      <c r="HO86" s="4">
        <v>0</v>
      </c>
      <c r="HP86" s="4">
        <v>0</v>
      </c>
      <c r="HQ86" s="4">
        <v>0</v>
      </c>
      <c r="HR86" s="4">
        <v>0</v>
      </c>
      <c r="HS86" s="4">
        <v>0</v>
      </c>
      <c r="HT86" s="4">
        <v>0</v>
      </c>
      <c r="HU86" s="4">
        <v>0</v>
      </c>
      <c r="HV86" s="4">
        <v>0</v>
      </c>
      <c r="HW86" s="4">
        <v>0</v>
      </c>
      <c r="HX86" s="4">
        <v>0</v>
      </c>
      <c r="HY86" s="4">
        <v>0</v>
      </c>
      <c r="HZ86" s="4">
        <v>120</v>
      </c>
      <c r="IA86" s="4">
        <v>120</v>
      </c>
      <c r="IB86" s="4">
        <v>0</v>
      </c>
      <c r="IC86" s="4">
        <v>123.33333333333334</v>
      </c>
      <c r="ID86" s="4">
        <v>123.33333333333334</v>
      </c>
      <c r="IE86" s="4"/>
    </row>
    <row r="87" spans="1:239" s="3" customFormat="1" ht="37.5" x14ac:dyDescent="0.25">
      <c r="A87" s="6">
        <v>52</v>
      </c>
      <c r="B87" s="12" t="s">
        <v>141</v>
      </c>
      <c r="C87" s="10" t="s">
        <v>106</v>
      </c>
      <c r="D87" s="4">
        <v>358</v>
      </c>
      <c r="E87" s="4">
        <v>108</v>
      </c>
      <c r="F87" s="4">
        <v>250</v>
      </c>
      <c r="G87" s="4">
        <v>120</v>
      </c>
      <c r="H87" s="4">
        <v>0</v>
      </c>
      <c r="I87" s="4">
        <v>129</v>
      </c>
      <c r="J87" s="4">
        <v>0</v>
      </c>
      <c r="K87" s="4">
        <v>0</v>
      </c>
      <c r="L87" s="4">
        <v>0</v>
      </c>
      <c r="M87" s="4">
        <v>0</v>
      </c>
      <c r="N87" s="4">
        <v>0</v>
      </c>
      <c r="O87" s="4">
        <v>1</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22</v>
      </c>
      <c r="BM87" s="4">
        <v>86</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4">
        <v>0</v>
      </c>
      <c r="DS87" s="4">
        <v>0</v>
      </c>
      <c r="DT87" s="4">
        <v>0</v>
      </c>
      <c r="DU87" s="4">
        <v>0</v>
      </c>
      <c r="DV87" s="4">
        <v>0</v>
      </c>
      <c r="DW87" s="4">
        <v>0</v>
      </c>
      <c r="DX87" s="4">
        <v>0</v>
      </c>
      <c r="DY87" s="4">
        <v>0</v>
      </c>
      <c r="DZ87" s="4">
        <v>0</v>
      </c>
      <c r="EA87" s="4">
        <v>0</v>
      </c>
      <c r="EB87" s="4">
        <v>0</v>
      </c>
      <c r="EC87" s="4">
        <v>0</v>
      </c>
      <c r="ED87" s="4">
        <v>0</v>
      </c>
      <c r="EE87" s="4">
        <v>0</v>
      </c>
      <c r="EF87" s="4">
        <v>0</v>
      </c>
      <c r="EG87" s="4">
        <v>0</v>
      </c>
      <c r="EH87" s="4">
        <v>0</v>
      </c>
      <c r="EI87" s="4">
        <v>0</v>
      </c>
      <c r="EJ87" s="4">
        <v>0</v>
      </c>
      <c r="EK87" s="4">
        <v>0</v>
      </c>
      <c r="EL87" s="4">
        <v>0</v>
      </c>
      <c r="EM87" s="4">
        <v>0</v>
      </c>
      <c r="EN87" s="4">
        <v>0</v>
      </c>
      <c r="EO87" s="4">
        <v>0</v>
      </c>
      <c r="EP87" s="4">
        <v>0</v>
      </c>
      <c r="EQ87" s="4">
        <v>0</v>
      </c>
      <c r="ER87" s="4">
        <v>0</v>
      </c>
      <c r="ES87" s="4">
        <v>0</v>
      </c>
      <c r="ET87" s="4">
        <v>0</v>
      </c>
      <c r="EU87" s="4">
        <v>0</v>
      </c>
      <c r="EV87" s="4">
        <v>0</v>
      </c>
      <c r="EW87" s="4">
        <v>0</v>
      </c>
      <c r="EX87" s="4">
        <v>0</v>
      </c>
      <c r="EY87" s="4">
        <v>0</v>
      </c>
      <c r="EZ87" s="4">
        <v>0</v>
      </c>
      <c r="FA87" s="4">
        <v>0</v>
      </c>
      <c r="FB87" s="4">
        <v>0</v>
      </c>
      <c r="FC87" s="4">
        <v>0</v>
      </c>
      <c r="FD87" s="4">
        <v>0</v>
      </c>
      <c r="FE87" s="4">
        <v>0</v>
      </c>
      <c r="FF87" s="4">
        <v>0</v>
      </c>
      <c r="FG87" s="4">
        <v>0</v>
      </c>
      <c r="FH87" s="4">
        <v>0</v>
      </c>
      <c r="FI87" s="4">
        <v>0</v>
      </c>
      <c r="FJ87" s="4">
        <v>0</v>
      </c>
      <c r="FK87" s="4">
        <v>0</v>
      </c>
      <c r="FL87" s="4">
        <v>0</v>
      </c>
      <c r="FM87" s="4">
        <v>0</v>
      </c>
      <c r="FN87" s="4">
        <v>0</v>
      </c>
      <c r="FO87" s="4">
        <v>0</v>
      </c>
      <c r="FP87" s="4">
        <v>0</v>
      </c>
      <c r="FQ87" s="4">
        <v>0</v>
      </c>
      <c r="FR87" s="4">
        <v>0</v>
      </c>
      <c r="FS87" s="4">
        <v>0</v>
      </c>
      <c r="FT87" s="4">
        <v>0</v>
      </c>
      <c r="FU87" s="4">
        <v>0</v>
      </c>
      <c r="FV87" s="4">
        <v>0</v>
      </c>
      <c r="FW87" s="4">
        <v>0</v>
      </c>
      <c r="FX87" s="4">
        <v>0</v>
      </c>
      <c r="FY87" s="4">
        <v>0</v>
      </c>
      <c r="FZ87" s="4">
        <v>0</v>
      </c>
      <c r="GA87" s="4">
        <v>0</v>
      </c>
      <c r="GB87" s="4">
        <v>0</v>
      </c>
      <c r="GC87" s="4">
        <v>0</v>
      </c>
      <c r="GD87" s="4">
        <v>0</v>
      </c>
      <c r="GE87" s="4">
        <v>0</v>
      </c>
      <c r="GF87" s="4">
        <v>0</v>
      </c>
      <c r="GG87" s="4">
        <v>0</v>
      </c>
      <c r="GH87" s="4">
        <v>0</v>
      </c>
      <c r="GI87" s="4">
        <v>0</v>
      </c>
      <c r="GJ87" s="4">
        <v>0</v>
      </c>
      <c r="GK87" s="4">
        <v>0</v>
      </c>
      <c r="GL87" s="4">
        <v>0</v>
      </c>
      <c r="GM87" s="4">
        <v>0</v>
      </c>
      <c r="GN87" s="4">
        <v>0</v>
      </c>
      <c r="GO87" s="4">
        <v>0</v>
      </c>
      <c r="GP87" s="4">
        <v>0</v>
      </c>
      <c r="GQ87" s="4">
        <v>0</v>
      </c>
      <c r="GR87" s="4">
        <v>0</v>
      </c>
      <c r="GS87" s="4">
        <v>0</v>
      </c>
      <c r="GT87" s="4">
        <v>0</v>
      </c>
      <c r="GU87" s="4">
        <v>0</v>
      </c>
      <c r="GV87" s="4">
        <v>0</v>
      </c>
      <c r="GW87" s="4">
        <v>0</v>
      </c>
      <c r="GX87" s="4">
        <v>0</v>
      </c>
      <c r="GY87" s="4">
        <v>0</v>
      </c>
      <c r="GZ87" s="4">
        <v>0</v>
      </c>
      <c r="HA87" s="4">
        <v>0</v>
      </c>
      <c r="HB87" s="4">
        <v>0</v>
      </c>
      <c r="HC87" s="4">
        <v>0</v>
      </c>
      <c r="HD87" s="4">
        <v>0</v>
      </c>
      <c r="HE87" s="4">
        <v>0</v>
      </c>
      <c r="HF87" s="4">
        <v>25</v>
      </c>
      <c r="HG87" s="4">
        <v>25</v>
      </c>
      <c r="HH87" s="4">
        <v>0</v>
      </c>
      <c r="HI87" s="4">
        <v>0</v>
      </c>
      <c r="HJ87" s="4">
        <v>0</v>
      </c>
      <c r="HK87" s="4">
        <v>0</v>
      </c>
      <c r="HL87" s="4">
        <v>0</v>
      </c>
      <c r="HM87" s="4">
        <v>0</v>
      </c>
      <c r="HN87" s="4">
        <v>0</v>
      </c>
      <c r="HO87" s="4">
        <v>0</v>
      </c>
      <c r="HP87" s="4">
        <v>0</v>
      </c>
      <c r="HQ87" s="4">
        <v>0</v>
      </c>
      <c r="HR87" s="4">
        <v>0</v>
      </c>
      <c r="HS87" s="4">
        <v>0</v>
      </c>
      <c r="HT87" s="4">
        <v>0</v>
      </c>
      <c r="HU87" s="4">
        <v>0</v>
      </c>
      <c r="HV87" s="4">
        <v>0</v>
      </c>
      <c r="HW87" s="4">
        <v>0</v>
      </c>
      <c r="HX87" s="4">
        <v>0</v>
      </c>
      <c r="HY87" s="4">
        <v>9</v>
      </c>
      <c r="HZ87" s="4">
        <v>345</v>
      </c>
      <c r="IA87" s="4">
        <v>95</v>
      </c>
      <c r="IB87" s="4">
        <v>250</v>
      </c>
      <c r="IC87" s="4">
        <v>213.68421052631578</v>
      </c>
      <c r="ID87" s="4"/>
      <c r="IE87" s="4"/>
    </row>
    <row r="88" spans="1:239" s="3" customFormat="1" ht="37.5" x14ac:dyDescent="0.25">
      <c r="A88" s="6" t="s">
        <v>175</v>
      </c>
      <c r="B88" s="12" t="s">
        <v>142</v>
      </c>
      <c r="C88" s="10"/>
      <c r="D88" s="4">
        <v>250</v>
      </c>
      <c r="E88" s="4">
        <v>0</v>
      </c>
      <c r="F88" s="4">
        <v>250</v>
      </c>
      <c r="G88" s="8">
        <v>120</v>
      </c>
      <c r="H88" s="8">
        <v>0</v>
      </c>
      <c r="I88" s="8">
        <v>129</v>
      </c>
      <c r="J88" s="8">
        <v>0</v>
      </c>
      <c r="K88" s="8">
        <v>0</v>
      </c>
      <c r="L88" s="8">
        <v>0</v>
      </c>
      <c r="M88" s="8">
        <v>0</v>
      </c>
      <c r="N88" s="8">
        <v>0</v>
      </c>
      <c r="O88" s="8">
        <v>1</v>
      </c>
      <c r="P88" s="8">
        <v>0</v>
      </c>
      <c r="Q88" s="8">
        <v>0</v>
      </c>
      <c r="R88" s="8">
        <v>0</v>
      </c>
      <c r="S88" s="8">
        <v>0</v>
      </c>
      <c r="T88" s="8">
        <v>0</v>
      </c>
      <c r="U88" s="8">
        <v>0</v>
      </c>
      <c r="V88" s="8">
        <v>0</v>
      </c>
      <c r="W88" s="8">
        <v>0</v>
      </c>
      <c r="X88" s="8">
        <v>0</v>
      </c>
      <c r="Y88" s="8">
        <v>0</v>
      </c>
      <c r="Z88" s="8">
        <v>0</v>
      </c>
      <c r="AA88" s="8">
        <v>0</v>
      </c>
      <c r="AB88" s="8">
        <v>0</v>
      </c>
      <c r="AC88" s="8">
        <v>0</v>
      </c>
      <c r="AD88" s="8">
        <v>0</v>
      </c>
      <c r="AE88" s="8">
        <v>0</v>
      </c>
      <c r="AF88" s="8">
        <v>0</v>
      </c>
      <c r="AG88" s="8">
        <v>0</v>
      </c>
      <c r="AH88" s="8">
        <v>0</v>
      </c>
      <c r="AI88" s="8">
        <v>0</v>
      </c>
      <c r="AJ88" s="8">
        <v>0</v>
      </c>
      <c r="AK88" s="8">
        <v>0</v>
      </c>
      <c r="AL88" s="8">
        <v>0</v>
      </c>
      <c r="AM88" s="8">
        <v>0</v>
      </c>
      <c r="AN88" s="8">
        <v>0</v>
      </c>
      <c r="AO88" s="8">
        <v>0</v>
      </c>
      <c r="AP88" s="8">
        <v>0</v>
      </c>
      <c r="AQ88" s="8">
        <v>0</v>
      </c>
      <c r="AR88" s="8">
        <v>0</v>
      </c>
      <c r="AS88" s="8">
        <v>0</v>
      </c>
      <c r="AT88" s="8">
        <v>0</v>
      </c>
      <c r="AU88" s="8">
        <v>0</v>
      </c>
      <c r="AV88" s="8">
        <v>0</v>
      </c>
      <c r="AW88" s="8">
        <v>0</v>
      </c>
      <c r="AX88" s="8">
        <v>0</v>
      </c>
      <c r="AY88" s="8">
        <v>0</v>
      </c>
      <c r="AZ88" s="8">
        <v>0</v>
      </c>
      <c r="BA88" s="8">
        <v>0</v>
      </c>
      <c r="BB88" s="8">
        <v>0</v>
      </c>
      <c r="BC88" s="8">
        <v>0</v>
      </c>
      <c r="BD88" s="8">
        <v>0</v>
      </c>
      <c r="BE88" s="8">
        <v>0</v>
      </c>
      <c r="BF88" s="8">
        <v>0</v>
      </c>
      <c r="BG88" s="8">
        <v>0</v>
      </c>
      <c r="BH88" s="8">
        <v>0</v>
      </c>
      <c r="BI88" s="8">
        <v>0</v>
      </c>
      <c r="BJ88" s="8">
        <v>0</v>
      </c>
      <c r="BK88" s="8">
        <v>0</v>
      </c>
      <c r="BL88" s="4">
        <v>0</v>
      </c>
      <c r="BM88" s="4">
        <v>0</v>
      </c>
      <c r="BN88" s="4">
        <v>0</v>
      </c>
      <c r="BO88" s="4">
        <v>0</v>
      </c>
      <c r="BP88" s="4">
        <v>0</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0</v>
      </c>
      <c r="CH88" s="4">
        <v>0</v>
      </c>
      <c r="CI88" s="4">
        <v>0</v>
      </c>
      <c r="CJ88" s="4">
        <v>0</v>
      </c>
      <c r="CK88" s="4">
        <v>0</v>
      </c>
      <c r="CL88" s="4">
        <v>0</v>
      </c>
      <c r="CM88" s="4">
        <v>0</v>
      </c>
      <c r="CN88" s="4">
        <v>0</v>
      </c>
      <c r="CO88" s="4">
        <v>0</v>
      </c>
      <c r="CP88" s="4">
        <v>0</v>
      </c>
      <c r="CQ88" s="4">
        <v>0</v>
      </c>
      <c r="CR88" s="4">
        <v>0</v>
      </c>
      <c r="CS88" s="4">
        <v>0</v>
      </c>
      <c r="CT88" s="4">
        <v>0</v>
      </c>
      <c r="CU88" s="4">
        <v>0</v>
      </c>
      <c r="CV88" s="4">
        <v>0</v>
      </c>
      <c r="CW88" s="4">
        <v>0</v>
      </c>
      <c r="CX88" s="4">
        <v>0</v>
      </c>
      <c r="CY88" s="4">
        <v>0</v>
      </c>
      <c r="CZ88" s="4">
        <v>0</v>
      </c>
      <c r="DA88" s="4">
        <v>0</v>
      </c>
      <c r="DB88" s="4">
        <v>0</v>
      </c>
      <c r="DC88" s="4">
        <v>0</v>
      </c>
      <c r="DD88" s="4">
        <v>0</v>
      </c>
      <c r="DE88" s="4">
        <v>0</v>
      </c>
      <c r="DF88" s="4">
        <v>0</v>
      </c>
      <c r="DG88" s="4">
        <v>0</v>
      </c>
      <c r="DH88" s="4">
        <v>0</v>
      </c>
      <c r="DI88" s="4">
        <v>0</v>
      </c>
      <c r="DJ88" s="4">
        <v>0</v>
      </c>
      <c r="DK88" s="4">
        <v>0</v>
      </c>
      <c r="DL88" s="4">
        <v>0</v>
      </c>
      <c r="DM88" s="4">
        <v>0</v>
      </c>
      <c r="DN88" s="4">
        <v>0</v>
      </c>
      <c r="DO88" s="4">
        <v>0</v>
      </c>
      <c r="DP88" s="4">
        <v>0</v>
      </c>
      <c r="DQ88" s="4">
        <v>0</v>
      </c>
      <c r="DR88" s="4">
        <v>0</v>
      </c>
      <c r="DS88" s="4">
        <v>0</v>
      </c>
      <c r="DT88" s="4">
        <v>0</v>
      </c>
      <c r="DU88" s="4">
        <v>0</v>
      </c>
      <c r="DV88" s="4">
        <v>0</v>
      </c>
      <c r="DW88" s="4">
        <v>0</v>
      </c>
      <c r="DX88" s="4">
        <v>0</v>
      </c>
      <c r="DY88" s="4">
        <v>0</v>
      </c>
      <c r="DZ88" s="4">
        <v>0</v>
      </c>
      <c r="EA88" s="4">
        <v>0</v>
      </c>
      <c r="EB88" s="4">
        <v>0</v>
      </c>
      <c r="EC88" s="4">
        <v>0</v>
      </c>
      <c r="ED88" s="4">
        <v>0</v>
      </c>
      <c r="EE88" s="4">
        <v>0</v>
      </c>
      <c r="EF88" s="4">
        <v>0</v>
      </c>
      <c r="EG88" s="4">
        <v>0</v>
      </c>
      <c r="EH88" s="4">
        <v>0</v>
      </c>
      <c r="EI88" s="4">
        <v>0</v>
      </c>
      <c r="EJ88" s="4">
        <v>0</v>
      </c>
      <c r="EK88" s="4">
        <v>0</v>
      </c>
      <c r="EL88" s="4">
        <v>0</v>
      </c>
      <c r="EM88" s="4">
        <v>0</v>
      </c>
      <c r="EN88" s="4">
        <v>0</v>
      </c>
      <c r="EO88" s="4">
        <v>0</v>
      </c>
      <c r="EP88" s="4">
        <v>0</v>
      </c>
      <c r="EQ88" s="4">
        <v>0</v>
      </c>
      <c r="ER88" s="4">
        <v>0</v>
      </c>
      <c r="ES88" s="4">
        <v>0</v>
      </c>
      <c r="ET88" s="4">
        <v>0</v>
      </c>
      <c r="EU88" s="4">
        <v>0</v>
      </c>
      <c r="EV88" s="4">
        <v>0</v>
      </c>
      <c r="EW88" s="4">
        <v>0</v>
      </c>
      <c r="EX88" s="4">
        <v>0</v>
      </c>
      <c r="EY88" s="4">
        <v>0</v>
      </c>
      <c r="EZ88" s="4">
        <v>0</v>
      </c>
      <c r="FA88" s="4">
        <v>0</v>
      </c>
      <c r="FB88" s="4">
        <v>0</v>
      </c>
      <c r="FC88" s="4">
        <v>0</v>
      </c>
      <c r="FD88" s="4">
        <v>0</v>
      </c>
      <c r="FE88" s="4">
        <v>0</v>
      </c>
      <c r="FF88" s="4">
        <v>0</v>
      </c>
      <c r="FG88" s="4">
        <v>0</v>
      </c>
      <c r="FH88" s="4">
        <v>0</v>
      </c>
      <c r="FI88" s="4">
        <v>0</v>
      </c>
      <c r="FJ88" s="4">
        <v>0</v>
      </c>
      <c r="FK88" s="4">
        <v>0</v>
      </c>
      <c r="FL88" s="4">
        <v>0</v>
      </c>
      <c r="FM88" s="4">
        <v>0</v>
      </c>
      <c r="FN88" s="4">
        <v>0</v>
      </c>
      <c r="FO88" s="4">
        <v>0</v>
      </c>
      <c r="FP88" s="4">
        <v>0</v>
      </c>
      <c r="FQ88" s="4">
        <v>0</v>
      </c>
      <c r="FR88" s="4">
        <v>0</v>
      </c>
      <c r="FS88" s="4">
        <v>0</v>
      </c>
      <c r="FT88" s="4">
        <v>0</v>
      </c>
      <c r="FU88" s="4">
        <v>0</v>
      </c>
      <c r="FV88" s="4">
        <v>0</v>
      </c>
      <c r="FW88" s="4">
        <v>0</v>
      </c>
      <c r="FX88" s="4">
        <v>0</v>
      </c>
      <c r="FY88" s="4">
        <v>0</v>
      </c>
      <c r="FZ88" s="4">
        <v>0</v>
      </c>
      <c r="GA88" s="4">
        <v>0</v>
      </c>
      <c r="GB88" s="4">
        <v>0</v>
      </c>
      <c r="GC88" s="4">
        <v>0</v>
      </c>
      <c r="GD88" s="4">
        <v>0</v>
      </c>
      <c r="GE88" s="4">
        <v>0</v>
      </c>
      <c r="GF88" s="4">
        <v>0</v>
      </c>
      <c r="GG88" s="4">
        <v>0</v>
      </c>
      <c r="GH88" s="4">
        <v>0</v>
      </c>
      <c r="GI88" s="4">
        <v>0</v>
      </c>
      <c r="GJ88" s="4">
        <v>0</v>
      </c>
      <c r="GK88" s="4">
        <v>0</v>
      </c>
      <c r="GL88" s="4">
        <v>0</v>
      </c>
      <c r="GM88" s="4">
        <v>0</v>
      </c>
      <c r="GN88" s="4">
        <v>0</v>
      </c>
      <c r="GO88" s="4">
        <v>0</v>
      </c>
      <c r="GP88" s="4">
        <v>0</v>
      </c>
      <c r="GQ88" s="4">
        <v>0</v>
      </c>
      <c r="GR88" s="4">
        <v>0</v>
      </c>
      <c r="GS88" s="4">
        <v>0</v>
      </c>
      <c r="GT88" s="4">
        <v>0</v>
      </c>
      <c r="GU88" s="4">
        <v>0</v>
      </c>
      <c r="GV88" s="4">
        <v>0</v>
      </c>
      <c r="GW88" s="4">
        <v>0</v>
      </c>
      <c r="GX88" s="4">
        <v>0</v>
      </c>
      <c r="GY88" s="4">
        <v>0</v>
      </c>
      <c r="GZ88" s="4">
        <v>0</v>
      </c>
      <c r="HA88" s="4">
        <v>0</v>
      </c>
      <c r="HB88" s="4">
        <v>0</v>
      </c>
      <c r="HC88" s="4">
        <v>0</v>
      </c>
      <c r="HD88" s="4">
        <v>0</v>
      </c>
      <c r="HE88" s="4">
        <v>0</v>
      </c>
      <c r="HF88" s="4">
        <v>25</v>
      </c>
      <c r="HG88" s="8">
        <v>25</v>
      </c>
      <c r="HH88" s="8">
        <v>0</v>
      </c>
      <c r="HI88" s="8">
        <v>0</v>
      </c>
      <c r="HJ88" s="8">
        <v>0</v>
      </c>
      <c r="HK88" s="8">
        <v>0</v>
      </c>
      <c r="HL88" s="8">
        <v>0</v>
      </c>
      <c r="HM88" s="8">
        <v>0</v>
      </c>
      <c r="HN88" s="8">
        <v>0</v>
      </c>
      <c r="HO88" s="8">
        <v>0</v>
      </c>
      <c r="HP88" s="8">
        <v>0</v>
      </c>
      <c r="HQ88" s="8">
        <v>0</v>
      </c>
      <c r="HR88" s="8">
        <v>0</v>
      </c>
      <c r="HS88" s="8">
        <v>0</v>
      </c>
      <c r="HT88" s="8">
        <v>0</v>
      </c>
      <c r="HU88" s="8">
        <v>0</v>
      </c>
      <c r="HV88" s="8">
        <v>0</v>
      </c>
      <c r="HW88" s="8">
        <v>0</v>
      </c>
      <c r="HX88" s="8">
        <v>0</v>
      </c>
      <c r="HY88" s="8">
        <v>9</v>
      </c>
      <c r="HZ88" s="4">
        <v>250</v>
      </c>
      <c r="IA88" s="4">
        <v>0</v>
      </c>
      <c r="IB88" s="4">
        <v>250</v>
      </c>
      <c r="IC88" s="4">
        <v>100</v>
      </c>
      <c r="ID88" s="4"/>
      <c r="IE88" s="4">
        <v>100</v>
      </c>
    </row>
    <row r="89" spans="1:239" s="3" customFormat="1" ht="18.75" x14ac:dyDescent="0.25">
      <c r="A89" s="19" t="s">
        <v>176</v>
      </c>
      <c r="B89" s="20" t="s">
        <v>143</v>
      </c>
      <c r="C89" s="15"/>
      <c r="D89" s="21">
        <v>108</v>
      </c>
      <c r="E89" s="21">
        <v>108</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0</v>
      </c>
      <c r="BE89" s="21">
        <v>0</v>
      </c>
      <c r="BF89" s="21">
        <v>0</v>
      </c>
      <c r="BG89" s="21">
        <v>0</v>
      </c>
      <c r="BH89" s="21">
        <v>0</v>
      </c>
      <c r="BI89" s="21">
        <v>0</v>
      </c>
      <c r="BJ89" s="21">
        <v>0</v>
      </c>
      <c r="BK89" s="21">
        <v>0</v>
      </c>
      <c r="BL89" s="21">
        <v>22</v>
      </c>
      <c r="BM89" s="21">
        <v>86</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1">
        <v>0</v>
      </c>
      <c r="DC89" s="21">
        <v>0</v>
      </c>
      <c r="DD89" s="21">
        <v>0</v>
      </c>
      <c r="DE89" s="21">
        <v>0</v>
      </c>
      <c r="DF89" s="21">
        <v>0</v>
      </c>
      <c r="DG89" s="21">
        <v>0</v>
      </c>
      <c r="DH89" s="21">
        <v>0</v>
      </c>
      <c r="DI89" s="21">
        <v>0</v>
      </c>
      <c r="DJ89" s="21">
        <v>0</v>
      </c>
      <c r="DK89" s="21">
        <v>0</v>
      </c>
      <c r="DL89" s="21">
        <v>0</v>
      </c>
      <c r="DM89" s="21">
        <v>0</v>
      </c>
      <c r="DN89" s="21">
        <v>0</v>
      </c>
      <c r="DO89" s="21">
        <v>0</v>
      </c>
      <c r="DP89" s="21">
        <v>0</v>
      </c>
      <c r="DQ89" s="21">
        <v>0</v>
      </c>
      <c r="DR89" s="21">
        <v>0</v>
      </c>
      <c r="DS89" s="21">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95</v>
      </c>
      <c r="IA89" s="21">
        <v>95</v>
      </c>
      <c r="IB89" s="21">
        <v>0</v>
      </c>
      <c r="IC89" s="21">
        <v>113.68421052631578</v>
      </c>
      <c r="ID89" s="21">
        <v>113.68421052631578</v>
      </c>
      <c r="IE89" s="21"/>
    </row>
    <row r="90" spans="1:239" s="3" customFormat="1" ht="56.25" x14ac:dyDescent="0.25">
      <c r="A90" s="19">
        <v>53</v>
      </c>
      <c r="B90" s="12" t="s">
        <v>149</v>
      </c>
      <c r="C90" s="30" t="s">
        <v>105</v>
      </c>
      <c r="D90" s="21">
        <f>D91+D92</f>
        <v>1514</v>
      </c>
      <c r="E90" s="21">
        <f t="shared" ref="E90:BP90" si="0">E91+E92</f>
        <v>288</v>
      </c>
      <c r="F90" s="21">
        <f t="shared" si="0"/>
        <v>1226</v>
      </c>
      <c r="G90" s="21">
        <f t="shared" si="0"/>
        <v>523</v>
      </c>
      <c r="H90" s="21">
        <f t="shared" si="0"/>
        <v>0</v>
      </c>
      <c r="I90" s="21">
        <f t="shared" si="0"/>
        <v>592</v>
      </c>
      <c r="J90" s="21">
        <f t="shared" si="0"/>
        <v>0</v>
      </c>
      <c r="K90" s="21">
        <f t="shared" si="0"/>
        <v>103</v>
      </c>
      <c r="L90" s="21">
        <f t="shared" si="0"/>
        <v>0</v>
      </c>
      <c r="M90" s="21">
        <f t="shared" si="0"/>
        <v>2</v>
      </c>
      <c r="N90" s="21">
        <f t="shared" si="0"/>
        <v>0</v>
      </c>
      <c r="O90" s="21">
        <f t="shared" si="0"/>
        <v>5</v>
      </c>
      <c r="P90" s="21">
        <f t="shared" si="0"/>
        <v>0</v>
      </c>
      <c r="Q90" s="21">
        <f t="shared" si="0"/>
        <v>1</v>
      </c>
      <c r="R90" s="21">
        <f t="shared" si="0"/>
        <v>0</v>
      </c>
      <c r="S90" s="21">
        <f t="shared" si="0"/>
        <v>0</v>
      </c>
      <c r="T90" s="21">
        <f t="shared" si="0"/>
        <v>0</v>
      </c>
      <c r="U90" s="21">
        <f t="shared" si="0"/>
        <v>0</v>
      </c>
      <c r="V90" s="21">
        <f t="shared" si="0"/>
        <v>0</v>
      </c>
      <c r="W90" s="21">
        <f t="shared" si="0"/>
        <v>0</v>
      </c>
      <c r="X90" s="21">
        <f t="shared" si="0"/>
        <v>0</v>
      </c>
      <c r="Y90" s="21">
        <f t="shared" si="0"/>
        <v>0</v>
      </c>
      <c r="Z90" s="21">
        <f t="shared" si="0"/>
        <v>0</v>
      </c>
      <c r="AA90" s="21">
        <f t="shared" si="0"/>
        <v>0</v>
      </c>
      <c r="AB90" s="21">
        <f t="shared" si="0"/>
        <v>0</v>
      </c>
      <c r="AC90" s="21">
        <f t="shared" si="0"/>
        <v>0</v>
      </c>
      <c r="AD90" s="21">
        <f t="shared" si="0"/>
        <v>0</v>
      </c>
      <c r="AE90" s="21">
        <f t="shared" si="0"/>
        <v>0</v>
      </c>
      <c r="AF90" s="21">
        <f t="shared" si="0"/>
        <v>0</v>
      </c>
      <c r="AG90" s="21">
        <f t="shared" si="0"/>
        <v>0</v>
      </c>
      <c r="AH90" s="21">
        <f t="shared" si="0"/>
        <v>0</v>
      </c>
      <c r="AI90" s="21">
        <f t="shared" si="0"/>
        <v>0</v>
      </c>
      <c r="AJ90" s="21">
        <f t="shared" si="0"/>
        <v>0</v>
      </c>
      <c r="AK90" s="21">
        <f t="shared" si="0"/>
        <v>0</v>
      </c>
      <c r="AL90" s="21">
        <f t="shared" si="0"/>
        <v>0</v>
      </c>
      <c r="AM90" s="21">
        <f t="shared" si="0"/>
        <v>0</v>
      </c>
      <c r="AN90" s="21">
        <f t="shared" si="0"/>
        <v>0</v>
      </c>
      <c r="AO90" s="21">
        <f t="shared" si="0"/>
        <v>0</v>
      </c>
      <c r="AP90" s="21">
        <f t="shared" si="0"/>
        <v>0</v>
      </c>
      <c r="AQ90" s="21">
        <f t="shared" si="0"/>
        <v>0</v>
      </c>
      <c r="AR90" s="21">
        <f t="shared" si="0"/>
        <v>0</v>
      </c>
      <c r="AS90" s="21">
        <f t="shared" si="0"/>
        <v>0</v>
      </c>
      <c r="AT90" s="21">
        <f t="shared" si="0"/>
        <v>0</v>
      </c>
      <c r="AU90" s="21">
        <f t="shared" si="0"/>
        <v>0</v>
      </c>
      <c r="AV90" s="21">
        <f t="shared" si="0"/>
        <v>0</v>
      </c>
      <c r="AW90" s="21">
        <f t="shared" si="0"/>
        <v>0</v>
      </c>
      <c r="AX90" s="21">
        <f t="shared" si="0"/>
        <v>0</v>
      </c>
      <c r="AY90" s="21">
        <f t="shared" si="0"/>
        <v>0</v>
      </c>
      <c r="AZ90" s="21">
        <f t="shared" si="0"/>
        <v>0</v>
      </c>
      <c r="BA90" s="21">
        <f t="shared" si="0"/>
        <v>0</v>
      </c>
      <c r="BB90" s="21">
        <f t="shared" si="0"/>
        <v>0</v>
      </c>
      <c r="BC90" s="21">
        <f t="shared" si="0"/>
        <v>0</v>
      </c>
      <c r="BD90" s="21">
        <f t="shared" si="0"/>
        <v>0</v>
      </c>
      <c r="BE90" s="21">
        <f t="shared" si="0"/>
        <v>0</v>
      </c>
      <c r="BF90" s="21">
        <f t="shared" si="0"/>
        <v>0</v>
      </c>
      <c r="BG90" s="21">
        <f t="shared" si="0"/>
        <v>0</v>
      </c>
      <c r="BH90" s="21">
        <f t="shared" si="0"/>
        <v>0</v>
      </c>
      <c r="BI90" s="21">
        <f t="shared" si="0"/>
        <v>0</v>
      </c>
      <c r="BJ90" s="21">
        <f t="shared" si="0"/>
        <v>0</v>
      </c>
      <c r="BK90" s="21">
        <f t="shared" si="0"/>
        <v>0</v>
      </c>
      <c r="BL90" s="21">
        <f t="shared" si="0"/>
        <v>0</v>
      </c>
      <c r="BM90" s="21">
        <f t="shared" si="0"/>
        <v>228</v>
      </c>
      <c r="BN90" s="21">
        <f t="shared" si="0"/>
        <v>0</v>
      </c>
      <c r="BO90" s="21">
        <f t="shared" si="0"/>
        <v>0</v>
      </c>
      <c r="BP90" s="21">
        <f t="shared" si="0"/>
        <v>0</v>
      </c>
      <c r="BQ90" s="21">
        <f t="shared" ref="BQ90:EB90" si="1">BQ91+BQ92</f>
        <v>0</v>
      </c>
      <c r="BR90" s="21">
        <f t="shared" si="1"/>
        <v>0</v>
      </c>
      <c r="BS90" s="21">
        <f t="shared" si="1"/>
        <v>0</v>
      </c>
      <c r="BT90" s="21">
        <f t="shared" si="1"/>
        <v>0</v>
      </c>
      <c r="BU90" s="21">
        <f t="shared" si="1"/>
        <v>0</v>
      </c>
      <c r="BV90" s="21">
        <f t="shared" si="1"/>
        <v>0</v>
      </c>
      <c r="BW90" s="21">
        <f t="shared" si="1"/>
        <v>0</v>
      </c>
      <c r="BX90" s="21">
        <f t="shared" si="1"/>
        <v>0</v>
      </c>
      <c r="BY90" s="21">
        <f t="shared" si="1"/>
        <v>0</v>
      </c>
      <c r="BZ90" s="21">
        <f t="shared" si="1"/>
        <v>0</v>
      </c>
      <c r="CA90" s="21">
        <f t="shared" si="1"/>
        <v>10</v>
      </c>
      <c r="CB90" s="21">
        <f t="shared" si="1"/>
        <v>25</v>
      </c>
      <c r="CC90" s="21">
        <f t="shared" si="1"/>
        <v>0</v>
      </c>
      <c r="CD90" s="21">
        <f t="shared" si="1"/>
        <v>0</v>
      </c>
      <c r="CE90" s="21">
        <f t="shared" si="1"/>
        <v>0</v>
      </c>
      <c r="CF90" s="21">
        <f t="shared" si="1"/>
        <v>0</v>
      </c>
      <c r="CG90" s="21">
        <f t="shared" si="1"/>
        <v>0</v>
      </c>
      <c r="CH90" s="21">
        <f t="shared" si="1"/>
        <v>0</v>
      </c>
      <c r="CI90" s="21">
        <f t="shared" si="1"/>
        <v>1</v>
      </c>
      <c r="CJ90" s="21">
        <f t="shared" si="1"/>
        <v>0</v>
      </c>
      <c r="CK90" s="21">
        <f t="shared" si="1"/>
        <v>0</v>
      </c>
      <c r="CL90" s="21">
        <f t="shared" si="1"/>
        <v>0</v>
      </c>
      <c r="CM90" s="21">
        <f t="shared" si="1"/>
        <v>0</v>
      </c>
      <c r="CN90" s="21">
        <f t="shared" si="1"/>
        <v>0</v>
      </c>
      <c r="CO90" s="21">
        <f t="shared" si="1"/>
        <v>24</v>
      </c>
      <c r="CP90" s="21">
        <f t="shared" si="1"/>
        <v>0</v>
      </c>
      <c r="CQ90" s="21">
        <f t="shared" si="1"/>
        <v>0</v>
      </c>
      <c r="CR90" s="21">
        <f t="shared" si="1"/>
        <v>0</v>
      </c>
      <c r="CS90" s="21">
        <f t="shared" si="1"/>
        <v>0</v>
      </c>
      <c r="CT90" s="21">
        <f t="shared" si="1"/>
        <v>0</v>
      </c>
      <c r="CU90" s="21">
        <f t="shared" si="1"/>
        <v>0</v>
      </c>
      <c r="CV90" s="21">
        <f t="shared" si="1"/>
        <v>0</v>
      </c>
      <c r="CW90" s="21">
        <f t="shared" si="1"/>
        <v>0</v>
      </c>
      <c r="CX90" s="21">
        <f t="shared" si="1"/>
        <v>0</v>
      </c>
      <c r="CY90" s="21">
        <f t="shared" si="1"/>
        <v>0</v>
      </c>
      <c r="CZ90" s="21">
        <f t="shared" si="1"/>
        <v>0</v>
      </c>
      <c r="DA90" s="21">
        <f t="shared" si="1"/>
        <v>0</v>
      </c>
      <c r="DB90" s="21">
        <f t="shared" si="1"/>
        <v>0</v>
      </c>
      <c r="DC90" s="21">
        <f t="shared" si="1"/>
        <v>0</v>
      </c>
      <c r="DD90" s="21">
        <f t="shared" si="1"/>
        <v>0</v>
      </c>
      <c r="DE90" s="21">
        <f t="shared" si="1"/>
        <v>0</v>
      </c>
      <c r="DF90" s="21">
        <f t="shared" si="1"/>
        <v>0</v>
      </c>
      <c r="DG90" s="21">
        <f t="shared" si="1"/>
        <v>0</v>
      </c>
      <c r="DH90" s="21">
        <f t="shared" si="1"/>
        <v>0</v>
      </c>
      <c r="DI90" s="21">
        <f t="shared" si="1"/>
        <v>0</v>
      </c>
      <c r="DJ90" s="21">
        <f t="shared" si="1"/>
        <v>0</v>
      </c>
      <c r="DK90" s="21">
        <f t="shared" si="1"/>
        <v>0</v>
      </c>
      <c r="DL90" s="21">
        <f t="shared" si="1"/>
        <v>0</v>
      </c>
      <c r="DM90" s="21">
        <f t="shared" si="1"/>
        <v>0</v>
      </c>
      <c r="DN90" s="21">
        <f t="shared" si="1"/>
        <v>0</v>
      </c>
      <c r="DO90" s="21">
        <f t="shared" si="1"/>
        <v>0</v>
      </c>
      <c r="DP90" s="21">
        <f t="shared" si="1"/>
        <v>0</v>
      </c>
      <c r="DQ90" s="21">
        <f t="shared" si="1"/>
        <v>0</v>
      </c>
      <c r="DR90" s="21">
        <f t="shared" si="1"/>
        <v>0</v>
      </c>
      <c r="DS90" s="21">
        <f t="shared" si="1"/>
        <v>0</v>
      </c>
      <c r="DT90" s="21">
        <f t="shared" si="1"/>
        <v>0</v>
      </c>
      <c r="DU90" s="21">
        <f t="shared" si="1"/>
        <v>0</v>
      </c>
      <c r="DV90" s="21">
        <f t="shared" si="1"/>
        <v>0</v>
      </c>
      <c r="DW90" s="21">
        <f t="shared" si="1"/>
        <v>0</v>
      </c>
      <c r="DX90" s="21">
        <f t="shared" si="1"/>
        <v>0</v>
      </c>
      <c r="DY90" s="21">
        <f t="shared" si="1"/>
        <v>0</v>
      </c>
      <c r="DZ90" s="21">
        <f t="shared" si="1"/>
        <v>0</v>
      </c>
      <c r="EA90" s="21">
        <f t="shared" si="1"/>
        <v>0</v>
      </c>
      <c r="EB90" s="21">
        <f t="shared" si="1"/>
        <v>0</v>
      </c>
      <c r="EC90" s="21">
        <f t="shared" ref="EC90:GN90" si="2">EC91+EC92</f>
        <v>0</v>
      </c>
      <c r="ED90" s="21">
        <f t="shared" si="2"/>
        <v>0</v>
      </c>
      <c r="EE90" s="21">
        <f t="shared" si="2"/>
        <v>0</v>
      </c>
      <c r="EF90" s="21">
        <f t="shared" si="2"/>
        <v>0</v>
      </c>
      <c r="EG90" s="21">
        <f t="shared" si="2"/>
        <v>0</v>
      </c>
      <c r="EH90" s="21">
        <f t="shared" si="2"/>
        <v>0</v>
      </c>
      <c r="EI90" s="21">
        <f t="shared" si="2"/>
        <v>0</v>
      </c>
      <c r="EJ90" s="21">
        <f t="shared" si="2"/>
        <v>0</v>
      </c>
      <c r="EK90" s="21">
        <f t="shared" si="2"/>
        <v>0</v>
      </c>
      <c r="EL90" s="21">
        <f t="shared" si="2"/>
        <v>0</v>
      </c>
      <c r="EM90" s="21">
        <f t="shared" si="2"/>
        <v>0</v>
      </c>
      <c r="EN90" s="21">
        <f t="shared" si="2"/>
        <v>0</v>
      </c>
      <c r="EO90" s="21">
        <f t="shared" si="2"/>
        <v>0</v>
      </c>
      <c r="EP90" s="21">
        <f t="shared" si="2"/>
        <v>0</v>
      </c>
      <c r="EQ90" s="21">
        <f t="shared" si="2"/>
        <v>0</v>
      </c>
      <c r="ER90" s="21">
        <f t="shared" si="2"/>
        <v>0</v>
      </c>
      <c r="ES90" s="21">
        <f t="shared" si="2"/>
        <v>0</v>
      </c>
      <c r="ET90" s="21">
        <f t="shared" si="2"/>
        <v>0</v>
      </c>
      <c r="EU90" s="21">
        <f t="shared" si="2"/>
        <v>0</v>
      </c>
      <c r="EV90" s="21">
        <f t="shared" si="2"/>
        <v>0</v>
      </c>
      <c r="EW90" s="21">
        <f t="shared" si="2"/>
        <v>0</v>
      </c>
      <c r="EX90" s="21">
        <f t="shared" si="2"/>
        <v>0</v>
      </c>
      <c r="EY90" s="21">
        <f t="shared" si="2"/>
        <v>0</v>
      </c>
      <c r="EZ90" s="21">
        <f t="shared" si="2"/>
        <v>0</v>
      </c>
      <c r="FA90" s="21">
        <f t="shared" si="2"/>
        <v>0</v>
      </c>
      <c r="FB90" s="21">
        <f t="shared" si="2"/>
        <v>0</v>
      </c>
      <c r="FC90" s="21">
        <f t="shared" si="2"/>
        <v>0</v>
      </c>
      <c r="FD90" s="21">
        <f t="shared" si="2"/>
        <v>0</v>
      </c>
      <c r="FE90" s="21">
        <f t="shared" si="2"/>
        <v>0</v>
      </c>
      <c r="FF90" s="21">
        <f t="shared" si="2"/>
        <v>0</v>
      </c>
      <c r="FG90" s="21">
        <f t="shared" si="2"/>
        <v>0</v>
      </c>
      <c r="FH90" s="21">
        <f t="shared" si="2"/>
        <v>0</v>
      </c>
      <c r="FI90" s="21">
        <f t="shared" si="2"/>
        <v>0</v>
      </c>
      <c r="FJ90" s="21">
        <f t="shared" si="2"/>
        <v>0</v>
      </c>
      <c r="FK90" s="21">
        <f t="shared" si="2"/>
        <v>0</v>
      </c>
      <c r="FL90" s="21">
        <f t="shared" si="2"/>
        <v>0</v>
      </c>
      <c r="FM90" s="21">
        <f t="shared" si="2"/>
        <v>0</v>
      </c>
      <c r="FN90" s="21">
        <f t="shared" si="2"/>
        <v>0</v>
      </c>
      <c r="FO90" s="21">
        <f t="shared" si="2"/>
        <v>0</v>
      </c>
      <c r="FP90" s="21">
        <f t="shared" si="2"/>
        <v>0</v>
      </c>
      <c r="FQ90" s="21">
        <f t="shared" si="2"/>
        <v>0</v>
      </c>
      <c r="FR90" s="21">
        <f t="shared" si="2"/>
        <v>0</v>
      </c>
      <c r="FS90" s="21">
        <f t="shared" si="2"/>
        <v>0</v>
      </c>
      <c r="FT90" s="21">
        <f t="shared" si="2"/>
        <v>0</v>
      </c>
      <c r="FU90" s="21">
        <f t="shared" si="2"/>
        <v>0</v>
      </c>
      <c r="FV90" s="21">
        <f t="shared" si="2"/>
        <v>0</v>
      </c>
      <c r="FW90" s="21">
        <f t="shared" si="2"/>
        <v>0</v>
      </c>
      <c r="FX90" s="21">
        <f t="shared" si="2"/>
        <v>0</v>
      </c>
      <c r="FY90" s="21">
        <f t="shared" si="2"/>
        <v>0</v>
      </c>
      <c r="FZ90" s="21">
        <f t="shared" si="2"/>
        <v>0</v>
      </c>
      <c r="GA90" s="21">
        <f t="shared" si="2"/>
        <v>0</v>
      </c>
      <c r="GB90" s="21">
        <f t="shared" si="2"/>
        <v>0</v>
      </c>
      <c r="GC90" s="21">
        <f t="shared" si="2"/>
        <v>0</v>
      </c>
      <c r="GD90" s="21">
        <f t="shared" si="2"/>
        <v>0</v>
      </c>
      <c r="GE90" s="21">
        <f t="shared" si="2"/>
        <v>0</v>
      </c>
      <c r="GF90" s="21">
        <f t="shared" si="2"/>
        <v>0</v>
      </c>
      <c r="GG90" s="21">
        <f t="shared" si="2"/>
        <v>0</v>
      </c>
      <c r="GH90" s="21">
        <f t="shared" si="2"/>
        <v>0</v>
      </c>
      <c r="GI90" s="21">
        <f t="shared" si="2"/>
        <v>0</v>
      </c>
      <c r="GJ90" s="21">
        <f t="shared" si="2"/>
        <v>0</v>
      </c>
      <c r="GK90" s="21">
        <f t="shared" si="2"/>
        <v>0</v>
      </c>
      <c r="GL90" s="21">
        <f t="shared" si="2"/>
        <v>0</v>
      </c>
      <c r="GM90" s="21">
        <f t="shared" si="2"/>
        <v>0</v>
      </c>
      <c r="GN90" s="21">
        <f t="shared" si="2"/>
        <v>0</v>
      </c>
      <c r="GO90" s="21">
        <f t="shared" ref="GO90:IE90" si="3">GO91+GO92</f>
        <v>0</v>
      </c>
      <c r="GP90" s="21">
        <f t="shared" si="3"/>
        <v>0</v>
      </c>
      <c r="GQ90" s="21">
        <f t="shared" si="3"/>
        <v>0</v>
      </c>
      <c r="GR90" s="21">
        <f t="shared" si="3"/>
        <v>0</v>
      </c>
      <c r="GS90" s="21">
        <f t="shared" si="3"/>
        <v>0</v>
      </c>
      <c r="GT90" s="21">
        <f t="shared" si="3"/>
        <v>0</v>
      </c>
      <c r="GU90" s="21">
        <f t="shared" si="3"/>
        <v>0</v>
      </c>
      <c r="GV90" s="21">
        <f t="shared" si="3"/>
        <v>0</v>
      </c>
      <c r="GW90" s="21">
        <f t="shared" si="3"/>
        <v>0</v>
      </c>
      <c r="GX90" s="21">
        <f t="shared" si="3"/>
        <v>0</v>
      </c>
      <c r="GY90" s="21">
        <f t="shared" si="3"/>
        <v>0</v>
      </c>
      <c r="GZ90" s="21">
        <f t="shared" si="3"/>
        <v>0</v>
      </c>
      <c r="HA90" s="21">
        <f t="shared" si="3"/>
        <v>0</v>
      </c>
      <c r="HB90" s="21">
        <f t="shared" si="3"/>
        <v>0</v>
      </c>
      <c r="HC90" s="21">
        <f t="shared" si="3"/>
        <v>0</v>
      </c>
      <c r="HD90" s="21">
        <f t="shared" si="3"/>
        <v>0</v>
      </c>
      <c r="HE90" s="21">
        <f t="shared" si="3"/>
        <v>0</v>
      </c>
      <c r="HF90" s="21">
        <f t="shared" si="3"/>
        <v>425</v>
      </c>
      <c r="HG90" s="21">
        <f t="shared" si="3"/>
        <v>423</v>
      </c>
      <c r="HH90" s="21">
        <f t="shared" si="3"/>
        <v>2</v>
      </c>
      <c r="HI90" s="21">
        <f t="shared" si="3"/>
        <v>0</v>
      </c>
      <c r="HJ90" s="21">
        <f t="shared" si="3"/>
        <v>0</v>
      </c>
      <c r="HK90" s="21">
        <f t="shared" si="3"/>
        <v>0</v>
      </c>
      <c r="HL90" s="21">
        <f t="shared" si="3"/>
        <v>0</v>
      </c>
      <c r="HM90" s="21">
        <f t="shared" si="3"/>
        <v>0</v>
      </c>
      <c r="HN90" s="21">
        <f t="shared" si="3"/>
        <v>0</v>
      </c>
      <c r="HO90" s="21">
        <f t="shared" si="3"/>
        <v>0</v>
      </c>
      <c r="HP90" s="21">
        <f t="shared" si="3"/>
        <v>0</v>
      </c>
      <c r="HQ90" s="21">
        <f t="shared" si="3"/>
        <v>0</v>
      </c>
      <c r="HR90" s="21">
        <f t="shared" si="3"/>
        <v>0</v>
      </c>
      <c r="HS90" s="21">
        <f t="shared" si="3"/>
        <v>0</v>
      </c>
      <c r="HT90" s="21">
        <f t="shared" si="3"/>
        <v>0</v>
      </c>
      <c r="HU90" s="21">
        <f t="shared" si="3"/>
        <v>0</v>
      </c>
      <c r="HV90" s="21">
        <f t="shared" si="3"/>
        <v>0</v>
      </c>
      <c r="HW90" s="21">
        <f t="shared" si="3"/>
        <v>0</v>
      </c>
      <c r="HX90" s="21">
        <f t="shared" si="3"/>
        <v>6</v>
      </c>
      <c r="HY90" s="21">
        <f t="shared" si="3"/>
        <v>42</v>
      </c>
      <c r="HZ90" s="21">
        <f t="shared" si="3"/>
        <v>1476</v>
      </c>
      <c r="IA90" s="21">
        <f t="shared" si="3"/>
        <v>250</v>
      </c>
      <c r="IB90" s="21">
        <f t="shared" si="3"/>
        <v>1226</v>
      </c>
      <c r="IC90" s="21">
        <f t="shared" si="3"/>
        <v>215.2</v>
      </c>
      <c r="ID90" s="21">
        <f t="shared" si="3"/>
        <v>115.19999999999999</v>
      </c>
      <c r="IE90" s="21">
        <f t="shared" si="3"/>
        <v>100</v>
      </c>
    </row>
    <row r="91" spans="1:239" s="3" customFormat="1" ht="37.5" x14ac:dyDescent="0.25">
      <c r="A91" s="6" t="s">
        <v>177</v>
      </c>
      <c r="B91" s="26" t="s">
        <v>148</v>
      </c>
      <c r="C91" s="10"/>
      <c r="D91" s="4">
        <v>1226</v>
      </c>
      <c r="E91" s="4">
        <v>0</v>
      </c>
      <c r="F91" s="4">
        <v>1226</v>
      </c>
      <c r="G91" s="8">
        <v>523</v>
      </c>
      <c r="H91" s="8">
        <v>0</v>
      </c>
      <c r="I91" s="8">
        <v>592</v>
      </c>
      <c r="J91" s="8">
        <v>0</v>
      </c>
      <c r="K91" s="8">
        <v>103</v>
      </c>
      <c r="L91" s="8">
        <v>0</v>
      </c>
      <c r="M91" s="8">
        <v>2</v>
      </c>
      <c r="N91" s="8">
        <v>0</v>
      </c>
      <c r="O91" s="8">
        <v>5</v>
      </c>
      <c r="P91" s="8">
        <v>0</v>
      </c>
      <c r="Q91" s="8">
        <v>1</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0</v>
      </c>
      <c r="AT91" s="8">
        <v>0</v>
      </c>
      <c r="AU91" s="8">
        <v>0</v>
      </c>
      <c r="AV91" s="8">
        <v>0</v>
      </c>
      <c r="AW91" s="8">
        <v>0</v>
      </c>
      <c r="AX91" s="8">
        <v>0</v>
      </c>
      <c r="AY91" s="8">
        <v>0</v>
      </c>
      <c r="AZ91" s="8">
        <v>0</v>
      </c>
      <c r="BA91" s="8">
        <v>0</v>
      </c>
      <c r="BB91" s="8">
        <v>0</v>
      </c>
      <c r="BC91" s="8">
        <v>0</v>
      </c>
      <c r="BD91" s="8">
        <v>0</v>
      </c>
      <c r="BE91" s="8">
        <v>0</v>
      </c>
      <c r="BF91" s="8">
        <v>0</v>
      </c>
      <c r="BG91" s="8">
        <v>0</v>
      </c>
      <c r="BH91" s="8">
        <v>0</v>
      </c>
      <c r="BI91" s="8">
        <v>0</v>
      </c>
      <c r="BJ91" s="8">
        <v>0</v>
      </c>
      <c r="BK91" s="8">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8">
        <v>0</v>
      </c>
      <c r="DC91" s="8">
        <v>0</v>
      </c>
      <c r="DD91" s="8">
        <v>0</v>
      </c>
      <c r="DE91" s="8">
        <v>0</v>
      </c>
      <c r="DF91" s="8">
        <v>0</v>
      </c>
      <c r="DG91" s="8">
        <v>0</v>
      </c>
      <c r="DH91" s="8">
        <v>0</v>
      </c>
      <c r="DI91" s="8">
        <v>0</v>
      </c>
      <c r="DJ91" s="8">
        <v>0</v>
      </c>
      <c r="DK91" s="8">
        <v>0</v>
      </c>
      <c r="DL91" s="8">
        <v>0</v>
      </c>
      <c r="DM91" s="8">
        <v>0</v>
      </c>
      <c r="DN91" s="8">
        <v>0</v>
      </c>
      <c r="DO91" s="8">
        <v>0</v>
      </c>
      <c r="DP91" s="8">
        <v>0</v>
      </c>
      <c r="DQ91" s="8">
        <v>0</v>
      </c>
      <c r="DR91" s="8">
        <v>0</v>
      </c>
      <c r="DS91" s="8">
        <v>0</v>
      </c>
      <c r="DT91" s="8">
        <v>0</v>
      </c>
      <c r="DU91" s="8">
        <v>0</v>
      </c>
      <c r="DV91" s="8">
        <v>0</v>
      </c>
      <c r="DW91" s="8">
        <v>0</v>
      </c>
      <c r="DX91" s="8">
        <v>0</v>
      </c>
      <c r="DY91" s="8">
        <v>0</v>
      </c>
      <c r="DZ91" s="8">
        <v>0</v>
      </c>
      <c r="EA91" s="8">
        <v>0</v>
      </c>
      <c r="EB91" s="8">
        <v>0</v>
      </c>
      <c r="EC91" s="8">
        <v>0</v>
      </c>
      <c r="ED91" s="8">
        <v>0</v>
      </c>
      <c r="EE91" s="8">
        <v>0</v>
      </c>
      <c r="EF91" s="8">
        <v>0</v>
      </c>
      <c r="EG91" s="8">
        <v>0</v>
      </c>
      <c r="EH91" s="8">
        <v>0</v>
      </c>
      <c r="EI91" s="8">
        <v>0</v>
      </c>
      <c r="EJ91" s="8">
        <v>0</v>
      </c>
      <c r="EK91" s="8">
        <v>0</v>
      </c>
      <c r="EL91" s="8">
        <v>0</v>
      </c>
      <c r="EM91" s="8">
        <v>0</v>
      </c>
      <c r="EN91" s="8">
        <v>0</v>
      </c>
      <c r="EO91" s="8">
        <v>0</v>
      </c>
      <c r="EP91" s="8">
        <v>0</v>
      </c>
      <c r="EQ91" s="8">
        <v>0</v>
      </c>
      <c r="ER91" s="8">
        <v>0</v>
      </c>
      <c r="ES91" s="8">
        <v>0</v>
      </c>
      <c r="ET91" s="8">
        <v>0</v>
      </c>
      <c r="EU91" s="8">
        <v>0</v>
      </c>
      <c r="EV91" s="8">
        <v>0</v>
      </c>
      <c r="EW91" s="8">
        <v>0</v>
      </c>
      <c r="EX91" s="8">
        <v>0</v>
      </c>
      <c r="EY91" s="8">
        <v>0</v>
      </c>
      <c r="EZ91" s="8">
        <v>0</v>
      </c>
      <c r="FA91" s="8">
        <v>0</v>
      </c>
      <c r="FB91" s="8">
        <v>0</v>
      </c>
      <c r="FC91" s="8">
        <v>0</v>
      </c>
      <c r="FD91" s="8">
        <v>0</v>
      </c>
      <c r="FE91" s="8">
        <v>0</v>
      </c>
      <c r="FF91" s="8">
        <v>0</v>
      </c>
      <c r="FG91" s="8">
        <v>0</v>
      </c>
      <c r="FH91" s="8">
        <v>0</v>
      </c>
      <c r="FI91" s="8">
        <v>0</v>
      </c>
      <c r="FJ91" s="8">
        <v>0</v>
      </c>
      <c r="FK91" s="8">
        <v>0</v>
      </c>
      <c r="FL91" s="8">
        <v>0</v>
      </c>
      <c r="FM91" s="8">
        <v>0</v>
      </c>
      <c r="FN91" s="8">
        <v>0</v>
      </c>
      <c r="FO91" s="8">
        <v>0</v>
      </c>
      <c r="FP91" s="8">
        <v>0</v>
      </c>
      <c r="FQ91" s="8">
        <v>0</v>
      </c>
      <c r="FR91" s="8">
        <v>0</v>
      </c>
      <c r="FS91" s="8">
        <v>0</v>
      </c>
      <c r="FT91" s="8">
        <v>0</v>
      </c>
      <c r="FU91" s="8">
        <v>0</v>
      </c>
      <c r="FV91" s="8">
        <v>0</v>
      </c>
      <c r="FW91" s="8">
        <v>0</v>
      </c>
      <c r="FX91" s="8">
        <v>0</v>
      </c>
      <c r="FY91" s="8">
        <v>0</v>
      </c>
      <c r="FZ91" s="8">
        <v>0</v>
      </c>
      <c r="GA91" s="8">
        <v>0</v>
      </c>
      <c r="GB91" s="8">
        <v>0</v>
      </c>
      <c r="GC91" s="8">
        <v>0</v>
      </c>
      <c r="GD91" s="8">
        <v>0</v>
      </c>
      <c r="GE91" s="8">
        <v>0</v>
      </c>
      <c r="GF91" s="8">
        <v>0</v>
      </c>
      <c r="GG91" s="8">
        <v>0</v>
      </c>
      <c r="GH91" s="8">
        <v>0</v>
      </c>
      <c r="GI91" s="8">
        <v>0</v>
      </c>
      <c r="GJ91" s="8">
        <v>0</v>
      </c>
      <c r="GK91" s="8">
        <v>0</v>
      </c>
      <c r="GL91" s="8">
        <v>0</v>
      </c>
      <c r="GM91" s="8">
        <v>0</v>
      </c>
      <c r="GN91" s="8">
        <v>0</v>
      </c>
      <c r="GO91" s="8">
        <v>0</v>
      </c>
      <c r="GP91" s="8">
        <v>0</v>
      </c>
      <c r="GQ91" s="8">
        <v>0</v>
      </c>
      <c r="GR91" s="8">
        <v>0</v>
      </c>
      <c r="GS91" s="8">
        <v>0</v>
      </c>
      <c r="GT91" s="8">
        <v>0</v>
      </c>
      <c r="GU91" s="8">
        <v>0</v>
      </c>
      <c r="GV91" s="8">
        <v>0</v>
      </c>
      <c r="GW91" s="8">
        <v>0</v>
      </c>
      <c r="GX91" s="8">
        <v>0</v>
      </c>
      <c r="GY91" s="8">
        <v>0</v>
      </c>
      <c r="GZ91" s="8">
        <v>0</v>
      </c>
      <c r="HA91" s="8">
        <v>0</v>
      </c>
      <c r="HB91" s="8">
        <v>0</v>
      </c>
      <c r="HC91" s="8">
        <v>0</v>
      </c>
      <c r="HD91" s="8">
        <v>0</v>
      </c>
      <c r="HE91" s="8">
        <v>0</v>
      </c>
      <c r="HF91" s="4">
        <v>425</v>
      </c>
      <c r="HG91" s="8">
        <v>423</v>
      </c>
      <c r="HH91" s="8">
        <v>2</v>
      </c>
      <c r="HI91" s="8">
        <v>0</v>
      </c>
      <c r="HJ91" s="8">
        <v>0</v>
      </c>
      <c r="HK91" s="8">
        <v>0</v>
      </c>
      <c r="HL91" s="8">
        <v>0</v>
      </c>
      <c r="HM91" s="8">
        <v>0</v>
      </c>
      <c r="HN91" s="8">
        <v>0</v>
      </c>
      <c r="HO91" s="8">
        <v>0</v>
      </c>
      <c r="HP91" s="8">
        <v>0</v>
      </c>
      <c r="HQ91" s="8">
        <v>0</v>
      </c>
      <c r="HR91" s="8">
        <v>0</v>
      </c>
      <c r="HS91" s="8">
        <v>0</v>
      </c>
      <c r="HT91" s="8">
        <v>0</v>
      </c>
      <c r="HU91" s="8">
        <v>0</v>
      </c>
      <c r="HV91" s="8">
        <v>0</v>
      </c>
      <c r="HW91" s="8">
        <v>0</v>
      </c>
      <c r="HX91" s="8">
        <v>6</v>
      </c>
      <c r="HY91" s="8">
        <v>42</v>
      </c>
      <c r="HZ91" s="4">
        <v>1226</v>
      </c>
      <c r="IA91" s="4">
        <v>0</v>
      </c>
      <c r="IB91" s="4">
        <v>1226</v>
      </c>
      <c r="IC91" s="4">
        <v>100</v>
      </c>
      <c r="ID91" s="4">
        <v>0</v>
      </c>
      <c r="IE91" s="4">
        <v>100</v>
      </c>
    </row>
    <row r="92" spans="1:239" s="3" customFormat="1" ht="37.5" x14ac:dyDescent="0.25">
      <c r="A92" s="19" t="s">
        <v>178</v>
      </c>
      <c r="B92" s="26" t="s">
        <v>150</v>
      </c>
      <c r="C92" s="25"/>
      <c r="D92" s="21">
        <f>E92+F92</f>
        <v>288</v>
      </c>
      <c r="E92" s="21">
        <f>SUM(F92:HY92)</f>
        <v>288</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1">
        <v>0</v>
      </c>
      <c r="BD92" s="21">
        <v>0</v>
      </c>
      <c r="BE92" s="21">
        <v>0</v>
      </c>
      <c r="BF92" s="21">
        <v>0</v>
      </c>
      <c r="BG92" s="21">
        <v>0</v>
      </c>
      <c r="BH92" s="21">
        <v>0</v>
      </c>
      <c r="BI92" s="21">
        <v>0</v>
      </c>
      <c r="BJ92" s="21">
        <v>0</v>
      </c>
      <c r="BK92" s="21">
        <v>0</v>
      </c>
      <c r="BL92" s="21">
        <v>0</v>
      </c>
      <c r="BM92" s="21">
        <v>228</v>
      </c>
      <c r="BN92" s="21">
        <v>0</v>
      </c>
      <c r="BO92" s="21">
        <v>0</v>
      </c>
      <c r="BP92" s="21">
        <v>0</v>
      </c>
      <c r="BQ92" s="21">
        <v>0</v>
      </c>
      <c r="BR92" s="21">
        <v>0</v>
      </c>
      <c r="BS92" s="21">
        <v>0</v>
      </c>
      <c r="BT92" s="21">
        <v>0</v>
      </c>
      <c r="BU92" s="21">
        <v>0</v>
      </c>
      <c r="BV92" s="21">
        <v>0</v>
      </c>
      <c r="BW92" s="21">
        <v>0</v>
      </c>
      <c r="BX92" s="21">
        <v>0</v>
      </c>
      <c r="BY92" s="21">
        <v>0</v>
      </c>
      <c r="BZ92" s="21">
        <v>0</v>
      </c>
      <c r="CA92" s="21">
        <v>10</v>
      </c>
      <c r="CB92" s="21">
        <v>25</v>
      </c>
      <c r="CC92" s="21">
        <v>0</v>
      </c>
      <c r="CD92" s="21">
        <v>0</v>
      </c>
      <c r="CE92" s="21">
        <v>0</v>
      </c>
      <c r="CF92" s="21">
        <v>0</v>
      </c>
      <c r="CG92" s="21">
        <v>0</v>
      </c>
      <c r="CH92" s="21">
        <v>0</v>
      </c>
      <c r="CI92" s="21">
        <v>1</v>
      </c>
      <c r="CJ92" s="21">
        <v>0</v>
      </c>
      <c r="CK92" s="21">
        <v>0</v>
      </c>
      <c r="CL92" s="21">
        <v>0</v>
      </c>
      <c r="CM92" s="21">
        <v>0</v>
      </c>
      <c r="CN92" s="21">
        <v>0</v>
      </c>
      <c r="CO92" s="21">
        <v>24</v>
      </c>
      <c r="CP92" s="21">
        <v>0</v>
      </c>
      <c r="CQ92" s="21">
        <v>0</v>
      </c>
      <c r="CR92" s="21">
        <v>0</v>
      </c>
      <c r="CS92" s="21">
        <v>0</v>
      </c>
      <c r="CT92" s="21">
        <v>0</v>
      </c>
      <c r="CU92" s="21">
        <v>0</v>
      </c>
      <c r="CV92" s="21">
        <v>0</v>
      </c>
      <c r="CW92" s="21">
        <v>0</v>
      </c>
      <c r="CX92" s="21">
        <v>0</v>
      </c>
      <c r="CY92" s="21">
        <v>0</v>
      </c>
      <c r="CZ92" s="21">
        <v>0</v>
      </c>
      <c r="DA92" s="21">
        <v>0</v>
      </c>
      <c r="DB92" s="21">
        <v>0</v>
      </c>
      <c r="DC92" s="21">
        <v>0</v>
      </c>
      <c r="DD92" s="21">
        <v>0</v>
      </c>
      <c r="DE92" s="21">
        <v>0</v>
      </c>
      <c r="DF92" s="21">
        <v>0</v>
      </c>
      <c r="DG92" s="21">
        <v>0</v>
      </c>
      <c r="DH92" s="21">
        <v>0</v>
      </c>
      <c r="DI92" s="21">
        <v>0</v>
      </c>
      <c r="DJ92" s="21">
        <v>0</v>
      </c>
      <c r="DK92" s="21">
        <v>0</v>
      </c>
      <c r="DL92" s="21">
        <v>0</v>
      </c>
      <c r="DM92" s="21">
        <v>0</v>
      </c>
      <c r="DN92" s="21">
        <v>0</v>
      </c>
      <c r="DO92" s="21">
        <v>0</v>
      </c>
      <c r="DP92" s="21">
        <v>0</v>
      </c>
      <c r="DQ92" s="21">
        <v>0</v>
      </c>
      <c r="DR92" s="21">
        <v>0</v>
      </c>
      <c r="DS92" s="21">
        <v>0</v>
      </c>
      <c r="DT92" s="21">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250</v>
      </c>
      <c r="IA92" s="27">
        <v>250</v>
      </c>
      <c r="IB92" s="27">
        <f t="shared" ref="IB92" si="4">CF92/IA92*100</f>
        <v>0</v>
      </c>
      <c r="IC92" s="21">
        <v>115.2</v>
      </c>
      <c r="ID92" s="27">
        <v>115.19999999999999</v>
      </c>
      <c r="IE92" s="21">
        <v>0</v>
      </c>
    </row>
    <row r="93" spans="1:239" s="7" customFormat="1" ht="18" customHeight="1" x14ac:dyDescent="0.25">
      <c r="B93" s="23" t="s">
        <v>146</v>
      </c>
      <c r="C93" s="22"/>
      <c r="D93" s="31">
        <f>SUM(D23+D24+D25+D26+D27+D28+D29+D30+D31+D32+D33+D34+D35+D36+D37+D38+D39+D40+D41+D42+D43+D44+D45+D46+D47+D48+D49+D50+D51+D52+D53+D54+D55+D56+D57+D58+D59+D64+D68+D73+D77+D81+D84+D87+D90)</f>
        <v>39900</v>
      </c>
      <c r="E93" s="31">
        <f t="shared" ref="E93:BP93" si="5">SUM(E23+E24+E25+E26+E27+E28+E29+E30+E31+E32+E33+E34+E35+E36+E37+E38+E39+E40+E41+E42+E43+E44+E45+E46+E47+E48+E49+E50+E51+E52+E53+E54+E55+E56+E57+E58+E59+E64+E68+E73+E77+E81+E84+E87+E90)</f>
        <v>2473</v>
      </c>
      <c r="F93" s="31">
        <f t="shared" si="5"/>
        <v>37427</v>
      </c>
      <c r="G93" s="31">
        <f t="shared" si="5"/>
        <v>16534</v>
      </c>
      <c r="H93" s="31">
        <f t="shared" si="5"/>
        <v>0</v>
      </c>
      <c r="I93" s="31">
        <f t="shared" si="5"/>
        <v>17258</v>
      </c>
      <c r="J93" s="31">
        <f t="shared" si="5"/>
        <v>0</v>
      </c>
      <c r="K93" s="31">
        <f t="shared" si="5"/>
        <v>2737</v>
      </c>
      <c r="L93" s="31">
        <f t="shared" si="5"/>
        <v>0</v>
      </c>
      <c r="M93" s="31">
        <f t="shared" si="5"/>
        <v>79</v>
      </c>
      <c r="N93" s="31">
        <f t="shared" si="5"/>
        <v>0</v>
      </c>
      <c r="O93" s="31">
        <f t="shared" si="5"/>
        <v>134</v>
      </c>
      <c r="P93" s="31">
        <f t="shared" si="5"/>
        <v>0</v>
      </c>
      <c r="Q93" s="31">
        <f t="shared" si="5"/>
        <v>20</v>
      </c>
      <c r="R93" s="31">
        <f t="shared" si="5"/>
        <v>0</v>
      </c>
      <c r="S93" s="31">
        <f t="shared" si="5"/>
        <v>0</v>
      </c>
      <c r="T93" s="31">
        <f t="shared" si="5"/>
        <v>0</v>
      </c>
      <c r="U93" s="31">
        <f t="shared" si="5"/>
        <v>0</v>
      </c>
      <c r="V93" s="31">
        <f t="shared" si="5"/>
        <v>1</v>
      </c>
      <c r="W93" s="31">
        <f t="shared" si="5"/>
        <v>0</v>
      </c>
      <c r="X93" s="31">
        <f t="shared" si="5"/>
        <v>13</v>
      </c>
      <c r="Y93" s="31">
        <f t="shared" si="5"/>
        <v>63</v>
      </c>
      <c r="Z93" s="31">
        <f t="shared" si="5"/>
        <v>41</v>
      </c>
      <c r="AA93" s="31">
        <f t="shared" si="5"/>
        <v>62</v>
      </c>
      <c r="AB93" s="31">
        <f t="shared" si="5"/>
        <v>0</v>
      </c>
      <c r="AC93" s="31">
        <f t="shared" si="5"/>
        <v>0</v>
      </c>
      <c r="AD93" s="31">
        <f t="shared" si="5"/>
        <v>0</v>
      </c>
      <c r="AE93" s="31">
        <f t="shared" si="5"/>
        <v>0</v>
      </c>
      <c r="AF93" s="31">
        <f t="shared" si="5"/>
        <v>0</v>
      </c>
      <c r="AG93" s="31">
        <f t="shared" si="5"/>
        <v>7</v>
      </c>
      <c r="AH93" s="31">
        <f t="shared" si="5"/>
        <v>37</v>
      </c>
      <c r="AI93" s="31">
        <f t="shared" si="5"/>
        <v>8</v>
      </c>
      <c r="AJ93" s="31">
        <f t="shared" si="5"/>
        <v>69</v>
      </c>
      <c r="AK93" s="31">
        <f t="shared" si="5"/>
        <v>112</v>
      </c>
      <c r="AL93" s="31">
        <f t="shared" si="5"/>
        <v>0</v>
      </c>
      <c r="AM93" s="31">
        <f t="shared" si="5"/>
        <v>119</v>
      </c>
      <c r="AN93" s="31">
        <f t="shared" si="5"/>
        <v>0</v>
      </c>
      <c r="AO93" s="31">
        <f t="shared" si="5"/>
        <v>0</v>
      </c>
      <c r="AP93" s="31">
        <f t="shared" si="5"/>
        <v>0</v>
      </c>
      <c r="AQ93" s="31">
        <f t="shared" si="5"/>
        <v>0</v>
      </c>
      <c r="AR93" s="31">
        <f t="shared" si="5"/>
        <v>0</v>
      </c>
      <c r="AS93" s="31">
        <f t="shared" si="5"/>
        <v>6</v>
      </c>
      <c r="AT93" s="31">
        <f t="shared" si="5"/>
        <v>24</v>
      </c>
      <c r="AU93" s="31">
        <f t="shared" si="5"/>
        <v>3</v>
      </c>
      <c r="AV93" s="31">
        <f t="shared" si="5"/>
        <v>7</v>
      </c>
      <c r="AW93" s="31">
        <f t="shared" si="5"/>
        <v>27</v>
      </c>
      <c r="AX93" s="31">
        <f t="shared" si="5"/>
        <v>0</v>
      </c>
      <c r="AY93" s="31">
        <f t="shared" si="5"/>
        <v>1</v>
      </c>
      <c r="AZ93" s="31">
        <f t="shared" si="5"/>
        <v>0</v>
      </c>
      <c r="BA93" s="31">
        <f t="shared" si="5"/>
        <v>0</v>
      </c>
      <c r="BB93" s="31">
        <f t="shared" si="5"/>
        <v>0</v>
      </c>
      <c r="BC93" s="31">
        <f t="shared" si="5"/>
        <v>0</v>
      </c>
      <c r="BD93" s="31">
        <f t="shared" si="5"/>
        <v>11</v>
      </c>
      <c r="BE93" s="31">
        <f t="shared" si="5"/>
        <v>1</v>
      </c>
      <c r="BF93" s="31">
        <f t="shared" si="5"/>
        <v>4</v>
      </c>
      <c r="BG93" s="31">
        <f t="shared" si="5"/>
        <v>16</v>
      </c>
      <c r="BH93" s="31">
        <f t="shared" si="5"/>
        <v>33</v>
      </c>
      <c r="BI93" s="31">
        <f t="shared" si="5"/>
        <v>0</v>
      </c>
      <c r="BJ93" s="31">
        <f t="shared" si="5"/>
        <v>0</v>
      </c>
      <c r="BK93" s="31">
        <f t="shared" si="5"/>
        <v>0</v>
      </c>
      <c r="BL93" s="31">
        <f t="shared" si="5"/>
        <v>281</v>
      </c>
      <c r="BM93" s="31">
        <f t="shared" si="5"/>
        <v>1558</v>
      </c>
      <c r="BN93" s="31">
        <f t="shared" si="5"/>
        <v>0</v>
      </c>
      <c r="BO93" s="31">
        <f t="shared" si="5"/>
        <v>0</v>
      </c>
      <c r="BP93" s="31">
        <f t="shared" si="5"/>
        <v>0</v>
      </c>
      <c r="BQ93" s="31">
        <f t="shared" ref="BQ93:EB93" si="6">SUM(BQ23+BQ24+BQ25+BQ26+BQ27+BQ28+BQ29+BQ30+BQ31+BQ32+BQ33+BQ34+BQ35+BQ36+BQ37+BQ38+BQ39+BQ40+BQ41+BQ42+BQ43+BQ44+BQ45+BQ46+BQ47+BQ48+BQ49+BQ50+BQ51+BQ52+BQ53+BQ54+BQ55+BQ56+BQ57+BQ58+BQ59+BQ64+BQ68+BQ73+BQ77+BQ81+BQ84+BQ87+BQ90)</f>
        <v>0</v>
      </c>
      <c r="BR93" s="31">
        <f t="shared" si="6"/>
        <v>0</v>
      </c>
      <c r="BS93" s="31">
        <f t="shared" si="6"/>
        <v>0</v>
      </c>
      <c r="BT93" s="31">
        <f t="shared" si="6"/>
        <v>0</v>
      </c>
      <c r="BU93" s="31">
        <f t="shared" si="6"/>
        <v>0</v>
      </c>
      <c r="BV93" s="31">
        <f t="shared" si="6"/>
        <v>0</v>
      </c>
      <c r="BW93" s="31">
        <f t="shared" si="6"/>
        <v>0</v>
      </c>
      <c r="BX93" s="31">
        <f t="shared" si="6"/>
        <v>0</v>
      </c>
      <c r="BY93" s="31">
        <f t="shared" si="6"/>
        <v>0</v>
      </c>
      <c r="BZ93" s="31">
        <f t="shared" si="6"/>
        <v>0</v>
      </c>
      <c r="CA93" s="31">
        <f t="shared" si="6"/>
        <v>49</v>
      </c>
      <c r="CB93" s="31">
        <f t="shared" si="6"/>
        <v>271</v>
      </c>
      <c r="CC93" s="31">
        <f t="shared" si="6"/>
        <v>1</v>
      </c>
      <c r="CD93" s="31">
        <f t="shared" si="6"/>
        <v>0</v>
      </c>
      <c r="CE93" s="31">
        <f t="shared" si="6"/>
        <v>3</v>
      </c>
      <c r="CF93" s="31">
        <f t="shared" si="6"/>
        <v>0</v>
      </c>
      <c r="CG93" s="31">
        <f t="shared" si="6"/>
        <v>0</v>
      </c>
      <c r="CH93" s="31">
        <f t="shared" si="6"/>
        <v>0</v>
      </c>
      <c r="CI93" s="31">
        <f t="shared" si="6"/>
        <v>1</v>
      </c>
      <c r="CJ93" s="31">
        <f t="shared" si="6"/>
        <v>1</v>
      </c>
      <c r="CK93" s="31">
        <f t="shared" si="6"/>
        <v>0</v>
      </c>
      <c r="CL93" s="31">
        <f t="shared" si="6"/>
        <v>2</v>
      </c>
      <c r="CM93" s="31">
        <f t="shared" si="6"/>
        <v>105</v>
      </c>
      <c r="CN93" s="31">
        <f t="shared" si="6"/>
        <v>0</v>
      </c>
      <c r="CO93" s="31">
        <f t="shared" si="6"/>
        <v>201</v>
      </c>
      <c r="CP93" s="31">
        <f t="shared" si="6"/>
        <v>0</v>
      </c>
      <c r="CQ93" s="31">
        <f t="shared" si="6"/>
        <v>0</v>
      </c>
      <c r="CR93" s="31">
        <f t="shared" si="6"/>
        <v>0</v>
      </c>
      <c r="CS93" s="31">
        <f t="shared" si="6"/>
        <v>0</v>
      </c>
      <c r="CT93" s="31">
        <f t="shared" si="6"/>
        <v>0</v>
      </c>
      <c r="CU93" s="31">
        <f t="shared" si="6"/>
        <v>0</v>
      </c>
      <c r="CV93" s="31">
        <f t="shared" si="6"/>
        <v>0</v>
      </c>
      <c r="CW93" s="31">
        <f t="shared" si="6"/>
        <v>0</v>
      </c>
      <c r="CX93" s="31">
        <f t="shared" si="6"/>
        <v>0</v>
      </c>
      <c r="CY93" s="31">
        <f t="shared" si="6"/>
        <v>0</v>
      </c>
      <c r="CZ93" s="31">
        <f t="shared" si="6"/>
        <v>0</v>
      </c>
      <c r="DA93" s="31">
        <f t="shared" si="6"/>
        <v>0</v>
      </c>
      <c r="DB93" s="31">
        <f t="shared" si="6"/>
        <v>0</v>
      </c>
      <c r="DC93" s="31">
        <f t="shared" si="6"/>
        <v>0</v>
      </c>
      <c r="DD93" s="31">
        <f t="shared" si="6"/>
        <v>0</v>
      </c>
      <c r="DE93" s="31">
        <f t="shared" si="6"/>
        <v>0</v>
      </c>
      <c r="DF93" s="31">
        <f t="shared" si="6"/>
        <v>0</v>
      </c>
      <c r="DG93" s="31">
        <f t="shared" si="6"/>
        <v>0</v>
      </c>
      <c r="DH93" s="31">
        <f t="shared" si="6"/>
        <v>0</v>
      </c>
      <c r="DI93" s="31">
        <f t="shared" si="6"/>
        <v>0</v>
      </c>
      <c r="DJ93" s="31">
        <f t="shared" si="6"/>
        <v>0</v>
      </c>
      <c r="DK93" s="31">
        <f t="shared" si="6"/>
        <v>0</v>
      </c>
      <c r="DL93" s="31">
        <f t="shared" si="6"/>
        <v>0</v>
      </c>
      <c r="DM93" s="31">
        <f t="shared" si="6"/>
        <v>0</v>
      </c>
      <c r="DN93" s="31">
        <f t="shared" si="6"/>
        <v>0</v>
      </c>
      <c r="DO93" s="31">
        <f t="shared" si="6"/>
        <v>0</v>
      </c>
      <c r="DP93" s="31">
        <f t="shared" si="6"/>
        <v>0</v>
      </c>
      <c r="DQ93" s="31">
        <f t="shared" si="6"/>
        <v>0</v>
      </c>
      <c r="DR93" s="31">
        <f t="shared" si="6"/>
        <v>0</v>
      </c>
      <c r="DS93" s="31">
        <f t="shared" si="6"/>
        <v>0</v>
      </c>
      <c r="DT93" s="31">
        <f t="shared" si="6"/>
        <v>0</v>
      </c>
      <c r="DU93" s="31">
        <f t="shared" si="6"/>
        <v>0</v>
      </c>
      <c r="DV93" s="31">
        <f t="shared" si="6"/>
        <v>0</v>
      </c>
      <c r="DW93" s="31">
        <f t="shared" si="6"/>
        <v>0</v>
      </c>
      <c r="DX93" s="31">
        <f t="shared" si="6"/>
        <v>0</v>
      </c>
      <c r="DY93" s="31">
        <f t="shared" si="6"/>
        <v>0</v>
      </c>
      <c r="DZ93" s="31">
        <f t="shared" si="6"/>
        <v>0</v>
      </c>
      <c r="EA93" s="31">
        <f t="shared" si="6"/>
        <v>0</v>
      </c>
      <c r="EB93" s="31">
        <f t="shared" si="6"/>
        <v>0</v>
      </c>
      <c r="EC93" s="31">
        <f t="shared" ref="EC93:GN93" si="7">SUM(EC23+EC24+EC25+EC26+EC27+EC28+EC29+EC30+EC31+EC32+EC33+EC34+EC35+EC36+EC37+EC38+EC39+EC40+EC41+EC42+EC43+EC44+EC45+EC46+EC47+EC48+EC49+EC50+EC51+EC52+EC53+EC54+EC55+EC56+EC57+EC58+EC59+EC64+EC68+EC73+EC77+EC81+EC84+EC87+EC90)</f>
        <v>0</v>
      </c>
      <c r="ED93" s="31">
        <f t="shared" si="7"/>
        <v>0</v>
      </c>
      <c r="EE93" s="31">
        <f t="shared" si="7"/>
        <v>0</v>
      </c>
      <c r="EF93" s="31">
        <f t="shared" si="7"/>
        <v>0</v>
      </c>
      <c r="EG93" s="31">
        <f t="shared" si="7"/>
        <v>0</v>
      </c>
      <c r="EH93" s="31">
        <f t="shared" si="7"/>
        <v>0</v>
      </c>
      <c r="EI93" s="31">
        <f t="shared" si="7"/>
        <v>0</v>
      </c>
      <c r="EJ93" s="31">
        <f t="shared" si="7"/>
        <v>0</v>
      </c>
      <c r="EK93" s="31">
        <f t="shared" si="7"/>
        <v>0</v>
      </c>
      <c r="EL93" s="31">
        <f t="shared" si="7"/>
        <v>0</v>
      </c>
      <c r="EM93" s="31">
        <f t="shared" si="7"/>
        <v>0</v>
      </c>
      <c r="EN93" s="31">
        <f t="shared" si="7"/>
        <v>0</v>
      </c>
      <c r="EO93" s="31">
        <f t="shared" si="7"/>
        <v>0</v>
      </c>
      <c r="EP93" s="31">
        <f t="shared" si="7"/>
        <v>0</v>
      </c>
      <c r="EQ93" s="31">
        <f t="shared" si="7"/>
        <v>0</v>
      </c>
      <c r="ER93" s="31">
        <f t="shared" si="7"/>
        <v>0</v>
      </c>
      <c r="ES93" s="31">
        <f t="shared" si="7"/>
        <v>0</v>
      </c>
      <c r="ET93" s="31">
        <f t="shared" si="7"/>
        <v>0</v>
      </c>
      <c r="EU93" s="31">
        <f t="shared" si="7"/>
        <v>0</v>
      </c>
      <c r="EV93" s="31">
        <f t="shared" si="7"/>
        <v>0</v>
      </c>
      <c r="EW93" s="31">
        <f t="shared" si="7"/>
        <v>0</v>
      </c>
      <c r="EX93" s="31">
        <f t="shared" si="7"/>
        <v>0</v>
      </c>
      <c r="EY93" s="31">
        <f t="shared" si="7"/>
        <v>0</v>
      </c>
      <c r="EZ93" s="31">
        <f t="shared" si="7"/>
        <v>0</v>
      </c>
      <c r="FA93" s="31">
        <f t="shared" si="7"/>
        <v>0</v>
      </c>
      <c r="FB93" s="31">
        <f t="shared" si="7"/>
        <v>0</v>
      </c>
      <c r="FC93" s="31">
        <f t="shared" si="7"/>
        <v>0</v>
      </c>
      <c r="FD93" s="31">
        <f t="shared" si="7"/>
        <v>0</v>
      </c>
      <c r="FE93" s="31">
        <f t="shared" si="7"/>
        <v>0</v>
      </c>
      <c r="FF93" s="31">
        <f t="shared" si="7"/>
        <v>0</v>
      </c>
      <c r="FG93" s="31">
        <f t="shared" si="7"/>
        <v>0</v>
      </c>
      <c r="FH93" s="31">
        <f t="shared" si="7"/>
        <v>0</v>
      </c>
      <c r="FI93" s="31">
        <f t="shared" si="7"/>
        <v>0</v>
      </c>
      <c r="FJ93" s="31">
        <f t="shared" si="7"/>
        <v>0</v>
      </c>
      <c r="FK93" s="31">
        <f t="shared" si="7"/>
        <v>0</v>
      </c>
      <c r="FL93" s="31">
        <f t="shared" si="7"/>
        <v>0</v>
      </c>
      <c r="FM93" s="31">
        <f t="shared" si="7"/>
        <v>0</v>
      </c>
      <c r="FN93" s="31">
        <f t="shared" si="7"/>
        <v>0</v>
      </c>
      <c r="FO93" s="31">
        <f t="shared" si="7"/>
        <v>0</v>
      </c>
      <c r="FP93" s="31">
        <f t="shared" si="7"/>
        <v>0</v>
      </c>
      <c r="FQ93" s="31">
        <f t="shared" si="7"/>
        <v>0</v>
      </c>
      <c r="FR93" s="31">
        <f t="shared" si="7"/>
        <v>0</v>
      </c>
      <c r="FS93" s="31">
        <f t="shared" si="7"/>
        <v>0</v>
      </c>
      <c r="FT93" s="31">
        <f t="shared" si="7"/>
        <v>0</v>
      </c>
      <c r="FU93" s="31">
        <f t="shared" si="7"/>
        <v>0</v>
      </c>
      <c r="FV93" s="31">
        <f t="shared" si="7"/>
        <v>0</v>
      </c>
      <c r="FW93" s="31">
        <f t="shared" si="7"/>
        <v>0</v>
      </c>
      <c r="FX93" s="31">
        <f t="shared" si="7"/>
        <v>0</v>
      </c>
      <c r="FY93" s="31">
        <f t="shared" si="7"/>
        <v>0</v>
      </c>
      <c r="FZ93" s="31">
        <f t="shared" si="7"/>
        <v>0</v>
      </c>
      <c r="GA93" s="31">
        <f t="shared" si="7"/>
        <v>0</v>
      </c>
      <c r="GB93" s="31">
        <f t="shared" si="7"/>
        <v>0</v>
      </c>
      <c r="GC93" s="31">
        <f t="shared" si="7"/>
        <v>0</v>
      </c>
      <c r="GD93" s="31">
        <f t="shared" si="7"/>
        <v>0</v>
      </c>
      <c r="GE93" s="31">
        <f t="shared" si="7"/>
        <v>0</v>
      </c>
      <c r="GF93" s="31">
        <f t="shared" si="7"/>
        <v>0</v>
      </c>
      <c r="GG93" s="31">
        <f t="shared" si="7"/>
        <v>0</v>
      </c>
      <c r="GH93" s="31">
        <f t="shared" si="7"/>
        <v>0</v>
      </c>
      <c r="GI93" s="31">
        <f t="shared" si="7"/>
        <v>0</v>
      </c>
      <c r="GJ93" s="31">
        <f t="shared" si="7"/>
        <v>0</v>
      </c>
      <c r="GK93" s="31">
        <f t="shared" si="7"/>
        <v>0</v>
      </c>
      <c r="GL93" s="31">
        <f t="shared" si="7"/>
        <v>0</v>
      </c>
      <c r="GM93" s="31">
        <f t="shared" si="7"/>
        <v>0</v>
      </c>
      <c r="GN93" s="31">
        <f t="shared" si="7"/>
        <v>0</v>
      </c>
      <c r="GO93" s="31">
        <f t="shared" ref="GO93:IE93" si="8">SUM(GO23+GO24+GO25+GO26+GO27+GO28+GO29+GO30+GO31+GO32+GO33+GO34+GO35+GO36+GO37+GO38+GO39+GO40+GO41+GO42+GO43+GO44+GO45+GO46+GO47+GO48+GO49+GO50+GO51+GO52+GO53+GO54+GO55+GO56+GO57+GO58+GO59+GO64+GO68+GO73+GO77+GO81+GO84+GO87+GO90)</f>
        <v>0</v>
      </c>
      <c r="GP93" s="31">
        <f t="shared" si="8"/>
        <v>0</v>
      </c>
      <c r="GQ93" s="31">
        <f t="shared" si="8"/>
        <v>0</v>
      </c>
      <c r="GR93" s="31">
        <f t="shared" si="8"/>
        <v>0</v>
      </c>
      <c r="GS93" s="31">
        <f t="shared" si="8"/>
        <v>0</v>
      </c>
      <c r="GT93" s="31">
        <f t="shared" si="8"/>
        <v>0</v>
      </c>
      <c r="GU93" s="31">
        <f t="shared" si="8"/>
        <v>0</v>
      </c>
      <c r="GV93" s="31">
        <f t="shared" si="8"/>
        <v>0</v>
      </c>
      <c r="GW93" s="31">
        <f t="shared" si="8"/>
        <v>0</v>
      </c>
      <c r="GX93" s="31">
        <f t="shared" si="8"/>
        <v>0</v>
      </c>
      <c r="GY93" s="31">
        <f t="shared" si="8"/>
        <v>0</v>
      </c>
      <c r="GZ93" s="31">
        <f t="shared" si="8"/>
        <v>0</v>
      </c>
      <c r="HA93" s="31">
        <f t="shared" si="8"/>
        <v>0</v>
      </c>
      <c r="HB93" s="31">
        <f t="shared" si="8"/>
        <v>0</v>
      </c>
      <c r="HC93" s="31">
        <f t="shared" si="8"/>
        <v>0</v>
      </c>
      <c r="HD93" s="31">
        <f t="shared" si="8"/>
        <v>0</v>
      </c>
      <c r="HE93" s="31">
        <f t="shared" si="8"/>
        <v>0</v>
      </c>
      <c r="HF93" s="31">
        <f t="shared" si="8"/>
        <v>4326</v>
      </c>
      <c r="HG93" s="31">
        <f t="shared" si="8"/>
        <v>3917</v>
      </c>
      <c r="HH93" s="31">
        <f t="shared" si="8"/>
        <v>35</v>
      </c>
      <c r="HI93" s="31">
        <f t="shared" si="8"/>
        <v>0</v>
      </c>
      <c r="HJ93" s="31">
        <f t="shared" si="8"/>
        <v>0</v>
      </c>
      <c r="HK93" s="31">
        <f t="shared" si="8"/>
        <v>0</v>
      </c>
      <c r="HL93" s="31">
        <f t="shared" si="8"/>
        <v>0</v>
      </c>
      <c r="HM93" s="31">
        <f t="shared" si="8"/>
        <v>0</v>
      </c>
      <c r="HN93" s="31">
        <f t="shared" si="8"/>
        <v>0</v>
      </c>
      <c r="HO93" s="31">
        <f t="shared" si="8"/>
        <v>17</v>
      </c>
      <c r="HP93" s="31">
        <f t="shared" si="8"/>
        <v>0</v>
      </c>
      <c r="HQ93" s="31">
        <f t="shared" si="8"/>
        <v>0</v>
      </c>
      <c r="HR93" s="31">
        <f t="shared" si="8"/>
        <v>348</v>
      </c>
      <c r="HS93" s="31">
        <f t="shared" si="8"/>
        <v>9</v>
      </c>
      <c r="HT93" s="31">
        <f t="shared" si="8"/>
        <v>0</v>
      </c>
      <c r="HU93" s="31">
        <f t="shared" si="8"/>
        <v>0</v>
      </c>
      <c r="HV93" s="31">
        <f t="shared" si="8"/>
        <v>0</v>
      </c>
      <c r="HW93" s="31">
        <f t="shared" si="8"/>
        <v>0</v>
      </c>
      <c r="HX93" s="31">
        <f t="shared" si="8"/>
        <v>184</v>
      </c>
      <c r="HY93" s="31">
        <f t="shared" si="8"/>
        <v>1401</v>
      </c>
      <c r="HZ93" s="31">
        <f t="shared" si="8"/>
        <v>39284</v>
      </c>
      <c r="IA93" s="31">
        <f t="shared" si="8"/>
        <v>1857</v>
      </c>
      <c r="IB93" s="31">
        <f t="shared" si="8"/>
        <v>37427</v>
      </c>
      <c r="IC93" s="31">
        <f t="shared" si="8"/>
        <v>5505.7175438596487</v>
      </c>
      <c r="ID93" s="31">
        <f t="shared" si="8"/>
        <v>415.2</v>
      </c>
      <c r="IE93" s="31">
        <f t="shared" si="8"/>
        <v>4500</v>
      </c>
    </row>
    <row r="94" spans="1:239" ht="18" customHeight="1" x14ac:dyDescent="0.25">
      <c r="IE94" s="33" t="s">
        <v>179</v>
      </c>
    </row>
  </sheetData>
  <mergeCells count="343">
    <mergeCell ref="U1:AA4"/>
    <mergeCell ref="EU21:EU22"/>
    <mergeCell ref="FB21:FB22"/>
    <mergeCell ref="FC21:FC22"/>
    <mergeCell ref="FD21:FD22"/>
    <mergeCell ref="FE21:FE22"/>
    <mergeCell ref="FF21:FF22"/>
    <mergeCell ref="GD16:GP16"/>
    <mergeCell ref="GQ16:HC16"/>
    <mergeCell ref="GX21:GX22"/>
    <mergeCell ref="GY21:GY22"/>
    <mergeCell ref="EI16:EU16"/>
    <mergeCell ref="EZ16:FL16"/>
    <mergeCell ref="FM16:FY16"/>
    <mergeCell ref="GJ17:GK20"/>
    <mergeCell ref="GL17:GP20"/>
    <mergeCell ref="GQ17:GQ22"/>
    <mergeCell ref="GR17:GV20"/>
    <mergeCell ref="GW17:GX20"/>
    <mergeCell ref="FP21:FP22"/>
    <mergeCell ref="FQ21:FQ22"/>
    <mergeCell ref="FR21:FR22"/>
    <mergeCell ref="FS21:FS22"/>
    <mergeCell ref="FT21:FT22"/>
    <mergeCell ref="U7:AA9"/>
    <mergeCell ref="A11:A22"/>
    <mergeCell ref="B11:B22"/>
    <mergeCell ref="FH17:FL20"/>
    <mergeCell ref="FM17:FM22"/>
    <mergeCell ref="FN17:FR20"/>
    <mergeCell ref="GZ21:GZ22"/>
    <mergeCell ref="DL21:DL22"/>
    <mergeCell ref="DM21:DM22"/>
    <mergeCell ref="DN21:DN22"/>
    <mergeCell ref="DO21:DO22"/>
    <mergeCell ref="DP21:DP22"/>
    <mergeCell ref="DQ21:DQ22"/>
    <mergeCell ref="DT21:DT22"/>
    <mergeCell ref="GN21:GN22"/>
    <mergeCell ref="GO21:GO22"/>
    <mergeCell ref="GP21:GP22"/>
    <mergeCell ref="GR21:GR22"/>
    <mergeCell ref="GS21:GS22"/>
    <mergeCell ref="GT21:GT22"/>
    <mergeCell ref="GU21:GU22"/>
    <mergeCell ref="GV21:GV22"/>
    <mergeCell ref="GW21:GW22"/>
    <mergeCell ref="IC12:IC22"/>
    <mergeCell ref="ID12:IE12"/>
    <mergeCell ref="EP21:EP22"/>
    <mergeCell ref="EQ21:EQ22"/>
    <mergeCell ref="EX21:EX22"/>
    <mergeCell ref="EY21:EY22"/>
    <mergeCell ref="FA21:FA22"/>
    <mergeCell ref="EV15:EW21"/>
    <mergeCell ref="EX15:EY20"/>
    <mergeCell ref="EZ15:FY15"/>
    <mergeCell ref="FG21:FG22"/>
    <mergeCell ref="FH21:FH22"/>
    <mergeCell ref="FI21:FI22"/>
    <mergeCell ref="FJ21:FJ22"/>
    <mergeCell ref="FK21:FK22"/>
    <mergeCell ref="FL21:FL22"/>
    <mergeCell ref="FN21:FN22"/>
    <mergeCell ref="FO21:FO22"/>
    <mergeCell ref="EZ17:EZ22"/>
    <mergeCell ref="FA17:FE20"/>
    <mergeCell ref="FF17:FG20"/>
    <mergeCell ref="HC21:HC22"/>
    <mergeCell ref="GH21:GH22"/>
    <mergeCell ref="FU21:FU22"/>
    <mergeCell ref="CE21:CE22"/>
    <mergeCell ref="FS17:FT20"/>
    <mergeCell ref="CP21:CP22"/>
    <mergeCell ref="EF21:EF22"/>
    <mergeCell ref="EG21:EG22"/>
    <mergeCell ref="EH21:EH22"/>
    <mergeCell ref="EJ21:EJ22"/>
    <mergeCell ref="EK21:EK22"/>
    <mergeCell ref="ER21:ER22"/>
    <mergeCell ref="ES21:ES22"/>
    <mergeCell ref="ET21:ET22"/>
    <mergeCell ref="EL21:EL22"/>
    <mergeCell ref="EM21:EM22"/>
    <mergeCell ref="EN21:EN22"/>
    <mergeCell ref="EO21:EO22"/>
    <mergeCell ref="DW21:DW22"/>
    <mergeCell ref="DX21:DX22"/>
    <mergeCell ref="DY21:DY22"/>
    <mergeCell ref="DZ21:DZ22"/>
    <mergeCell ref="EA21:EA22"/>
    <mergeCell ref="EB21:EB22"/>
    <mergeCell ref="EC21:EC22"/>
    <mergeCell ref="ED21:ED22"/>
    <mergeCell ref="DU21:DU22"/>
    <mergeCell ref="EE21:EE22"/>
    <mergeCell ref="CQ21:CQ22"/>
    <mergeCell ref="CS21:CS22"/>
    <mergeCell ref="CT21:CT22"/>
    <mergeCell ref="CU21:CU22"/>
    <mergeCell ref="CV21:CV22"/>
    <mergeCell ref="CW21:CW22"/>
    <mergeCell ref="CX21:CX22"/>
    <mergeCell ref="DB21:DB22"/>
    <mergeCell ref="DJ21:DJ22"/>
    <mergeCell ref="DK21:DK22"/>
    <mergeCell ref="DC21:DC22"/>
    <mergeCell ref="DD21:DD22"/>
    <mergeCell ref="DF21:DF22"/>
    <mergeCell ref="BI21:BI22"/>
    <mergeCell ref="BK21:BK22"/>
    <mergeCell ref="BL21:BL22"/>
    <mergeCell ref="BM21:BM22"/>
    <mergeCell ref="BO21:BO22"/>
    <mergeCell ref="AT15:AT22"/>
    <mergeCell ref="AU15:AU22"/>
    <mergeCell ref="AV15:AV22"/>
    <mergeCell ref="AW15:AW22"/>
    <mergeCell ref="BE17:BE22"/>
    <mergeCell ref="BF17:BF22"/>
    <mergeCell ref="BG17:BG22"/>
    <mergeCell ref="BN17:BN22"/>
    <mergeCell ref="BR21:BR22"/>
    <mergeCell ref="BS21:BS22"/>
    <mergeCell ref="CN15:CO21"/>
    <mergeCell ref="FV21:FV22"/>
    <mergeCell ref="FW21:FW22"/>
    <mergeCell ref="FX21:FX22"/>
    <mergeCell ref="FY21:FY22"/>
    <mergeCell ref="GB21:GB22"/>
    <mergeCell ref="GC21:GC22"/>
    <mergeCell ref="FU17:FY20"/>
    <mergeCell ref="BO17:BS20"/>
    <mergeCell ref="BT17:BU20"/>
    <mergeCell ref="BV17:BZ20"/>
    <mergeCell ref="CA17:CA22"/>
    <mergeCell ref="BP21:BP22"/>
    <mergeCell ref="BQ21:BQ22"/>
    <mergeCell ref="DF17:DJ20"/>
    <mergeCell ref="DK17:DL20"/>
    <mergeCell ref="CY21:CY22"/>
    <mergeCell ref="CZ21:CZ22"/>
    <mergeCell ref="DA21:DA22"/>
    <mergeCell ref="DG21:DG22"/>
    <mergeCell ref="DH21:DH22"/>
    <mergeCell ref="DI21:DI22"/>
    <mergeCell ref="GE21:GE22"/>
    <mergeCell ref="FZ15:GA21"/>
    <mergeCell ref="GB15:GC20"/>
    <mergeCell ref="GD15:HC15"/>
    <mergeCell ref="GJ21:GJ22"/>
    <mergeCell ref="GK21:GK22"/>
    <mergeCell ref="GL21:GL22"/>
    <mergeCell ref="GM21:GM22"/>
    <mergeCell ref="GY17:HC20"/>
    <mergeCell ref="HA21:HA22"/>
    <mergeCell ref="HB21:HB22"/>
    <mergeCell ref="GF21:GF22"/>
    <mergeCell ref="GG21:GG22"/>
    <mergeCell ref="GD17:GD22"/>
    <mergeCell ref="GE17:GI20"/>
    <mergeCell ref="GI21:GI22"/>
    <mergeCell ref="AH17:AH22"/>
    <mergeCell ref="AI17:AI22"/>
    <mergeCell ref="AJ17:AJ22"/>
    <mergeCell ref="AY17:AY22"/>
    <mergeCell ref="AZ17:AZ22"/>
    <mergeCell ref="BA17:BA22"/>
    <mergeCell ref="BB17:BB22"/>
    <mergeCell ref="BC17:BC22"/>
    <mergeCell ref="BD17:BD22"/>
    <mergeCell ref="AL21:AL22"/>
    <mergeCell ref="AN21:AN22"/>
    <mergeCell ref="AP21:AP22"/>
    <mergeCell ref="AR21:AR22"/>
    <mergeCell ref="HD15:HE21"/>
    <mergeCell ref="HF15:HF22"/>
    <mergeCell ref="HG15:HW15"/>
    <mergeCell ref="HH18:HH22"/>
    <mergeCell ref="HI18:HQ19"/>
    <mergeCell ref="HR18:HR22"/>
    <mergeCell ref="HS18:HS22"/>
    <mergeCell ref="HT18:HT22"/>
    <mergeCell ref="HU18:HU22"/>
    <mergeCell ref="HV18:HV22"/>
    <mergeCell ref="HW18:HW22"/>
    <mergeCell ref="HO20:HO22"/>
    <mergeCell ref="HP20:HP22"/>
    <mergeCell ref="HQ20:HQ22"/>
    <mergeCell ref="HG16:HQ17"/>
    <mergeCell ref="HR16:HT17"/>
    <mergeCell ref="HU16:HW17"/>
    <mergeCell ref="HI20:HI22"/>
    <mergeCell ref="HJ20:HJ22"/>
    <mergeCell ref="HK20:HK22"/>
    <mergeCell ref="HL20:HL22"/>
    <mergeCell ref="HM20:HM22"/>
    <mergeCell ref="HN20:HN22"/>
    <mergeCell ref="HG18:HG22"/>
    <mergeCell ref="CP15:CQ20"/>
    <mergeCell ref="CR15:DQ15"/>
    <mergeCell ref="BN16:BZ16"/>
    <mergeCell ref="CA16:CM16"/>
    <mergeCell ref="CR16:DD16"/>
    <mergeCell ref="DE16:DQ16"/>
    <mergeCell ref="DM17:DQ20"/>
    <mergeCell ref="DV17:DV22"/>
    <mergeCell ref="DR15:DS21"/>
    <mergeCell ref="DT15:DU20"/>
    <mergeCell ref="DV15:EU15"/>
    <mergeCell ref="DW17:EA20"/>
    <mergeCell ref="EB17:EC20"/>
    <mergeCell ref="ED17:EH20"/>
    <mergeCell ref="EI17:EI22"/>
    <mergeCell ref="EJ17:EN20"/>
    <mergeCell ref="BT21:BT22"/>
    <mergeCell ref="CI17:CM20"/>
    <mergeCell ref="CR17:CR22"/>
    <mergeCell ref="CS17:CW20"/>
    <mergeCell ref="CX17:CY20"/>
    <mergeCell ref="CZ17:DD20"/>
    <mergeCell ref="DE17:DE22"/>
    <mergeCell ref="CH21:CH22"/>
    <mergeCell ref="CI21:CI22"/>
    <mergeCell ref="CJ21:CJ22"/>
    <mergeCell ref="CK21:CK22"/>
    <mergeCell ref="CL21:CL22"/>
    <mergeCell ref="CM21:CM22"/>
    <mergeCell ref="AX15:AX22"/>
    <mergeCell ref="AY15:BG16"/>
    <mergeCell ref="BH15:BI19"/>
    <mergeCell ref="BJ15:BK19"/>
    <mergeCell ref="BL15:BM20"/>
    <mergeCell ref="BN15:CM15"/>
    <mergeCell ref="BH20:BH22"/>
    <mergeCell ref="BJ20:BJ22"/>
    <mergeCell ref="BU21:BU22"/>
    <mergeCell ref="BV21:BV22"/>
    <mergeCell ref="BW21:BW22"/>
    <mergeCell ref="BX21:BX22"/>
    <mergeCell ref="BY21:BY22"/>
    <mergeCell ref="BZ21:BZ22"/>
    <mergeCell ref="CB17:CF20"/>
    <mergeCell ref="CG17:CH20"/>
    <mergeCell ref="CB21:CB22"/>
    <mergeCell ref="CC21:CC22"/>
    <mergeCell ref="CD21:CD22"/>
    <mergeCell ref="IA13:IA22"/>
    <mergeCell ref="IB13:IB22"/>
    <mergeCell ref="AD17:AD22"/>
    <mergeCell ref="AE17:AE22"/>
    <mergeCell ref="AF17:AF22"/>
    <mergeCell ref="AG17:AG22"/>
    <mergeCell ref="AK20:AK22"/>
    <mergeCell ref="AM20:AM22"/>
    <mergeCell ref="AO20:AO22"/>
    <mergeCell ref="AQ20:AQ22"/>
    <mergeCell ref="AB13:AR13"/>
    <mergeCell ref="DV16:EH16"/>
    <mergeCell ref="AB15:AJ16"/>
    <mergeCell ref="AK15:AL19"/>
    <mergeCell ref="AM15:AN19"/>
    <mergeCell ref="AO15:AP19"/>
    <mergeCell ref="AQ15:AR19"/>
    <mergeCell ref="AS15:AS22"/>
    <mergeCell ref="AB17:AB22"/>
    <mergeCell ref="AC17:AC22"/>
    <mergeCell ref="EO17:EP20"/>
    <mergeCell ref="EQ17:EU20"/>
    <mergeCell ref="CF21:CF22"/>
    <mergeCell ref="CG21:CG22"/>
    <mergeCell ref="L15:L22"/>
    <mergeCell ref="M15:M22"/>
    <mergeCell ref="AS13:AX13"/>
    <mergeCell ref="AY13:BK13"/>
    <mergeCell ref="BL13:CO13"/>
    <mergeCell ref="CP13:DS13"/>
    <mergeCell ref="DT13:EW13"/>
    <mergeCell ref="EX13:GA13"/>
    <mergeCell ref="GB13:HE13"/>
    <mergeCell ref="N15:N22"/>
    <mergeCell ref="O15:O22"/>
    <mergeCell ref="P15:P22"/>
    <mergeCell ref="Q15:Q22"/>
    <mergeCell ref="R15:R22"/>
    <mergeCell ref="S15:AA16"/>
    <mergeCell ref="S17:S22"/>
    <mergeCell ref="T17:T22"/>
    <mergeCell ref="U17:U22"/>
    <mergeCell ref="V17:V22"/>
    <mergeCell ref="W17:W22"/>
    <mergeCell ref="X17:X22"/>
    <mergeCell ref="Y17:Y22"/>
    <mergeCell ref="Z17:Z22"/>
    <mergeCell ref="AA17:AA22"/>
    <mergeCell ref="BL12:CO12"/>
    <mergeCell ref="CP12:DS12"/>
    <mergeCell ref="DT12:EW12"/>
    <mergeCell ref="EX12:GA12"/>
    <mergeCell ref="ID13:ID22"/>
    <mergeCell ref="IE13:IE22"/>
    <mergeCell ref="G14:L14"/>
    <mergeCell ref="M14:R14"/>
    <mergeCell ref="S14:AA14"/>
    <mergeCell ref="AB14:AJ14"/>
    <mergeCell ref="AK14:AR14"/>
    <mergeCell ref="AS14:AU14"/>
    <mergeCell ref="AV14:AX14"/>
    <mergeCell ref="AY14:BK14"/>
    <mergeCell ref="BL14:CO14"/>
    <mergeCell ref="CP14:DS14"/>
    <mergeCell ref="DT14:EW14"/>
    <mergeCell ref="EX14:GA14"/>
    <mergeCell ref="GB14:HE14"/>
    <mergeCell ref="G15:G22"/>
    <mergeCell ref="H15:H22"/>
    <mergeCell ref="I15:I22"/>
    <mergeCell ref="J15:J22"/>
    <mergeCell ref="K15:K22"/>
    <mergeCell ref="HF11:IE11"/>
    <mergeCell ref="C11:C22"/>
    <mergeCell ref="D10:Z10"/>
    <mergeCell ref="D11:AA11"/>
    <mergeCell ref="AB11:BT11"/>
    <mergeCell ref="BU11:DB11"/>
    <mergeCell ref="DC11:EJ11"/>
    <mergeCell ref="EK11:FR11"/>
    <mergeCell ref="FS11:GA11"/>
    <mergeCell ref="GB11:HE11"/>
    <mergeCell ref="GB12:HE12"/>
    <mergeCell ref="HF12:HW14"/>
    <mergeCell ref="HX12:HX22"/>
    <mergeCell ref="HY12:HY22"/>
    <mergeCell ref="HZ12:HZ22"/>
    <mergeCell ref="IA12:IB12"/>
    <mergeCell ref="E13:E22"/>
    <mergeCell ref="F13:F22"/>
    <mergeCell ref="G13:AA13"/>
    <mergeCell ref="D12:D22"/>
    <mergeCell ref="E12:F12"/>
    <mergeCell ref="G12:AA12"/>
    <mergeCell ref="AB12:AX12"/>
    <mergeCell ref="AY12:BK12"/>
  </mergeCells>
  <printOptions horizontalCentered="1"/>
  <pageMargins left="0.39370078740157483" right="0.39370078740157483" top="0.59055118110236227" bottom="0.59055118110236227" header="0.39370078740157483" footer="0.39370078740157483"/>
  <pageSetup paperSize="8" scale="39" orientation="landscape" r:id="rId1"/>
  <headerFooter>
    <oddHeader>&amp;C&amp;"Times New Roman,обычный"&amp;20&amp;P</oddHeader>
    <firstHeader>&amp;C&amp;"Times New Roman,обычный"&amp;20 5</firstHeader>
  </headerFooter>
  <colBreaks count="7" manualBreakCount="7">
    <brk id="27" max="90" man="1"/>
    <brk id="74" max="90" man="1"/>
    <brk id="93" max="90" man="1"/>
    <brk id="140" max="90" man="1"/>
    <brk id="183" max="90" man="1"/>
    <brk id="205" max="90" man="1"/>
    <brk id="213" max="9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МОО</vt:lpstr>
      <vt:lpstr>МОО!Область_печати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2021-06-23T10:45:51Z</dcterms:modified>
</cp:coreProperties>
</file>